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6" windowWidth="23256" windowHeight="12048" activeTab="2"/>
  </bookViews>
  <sheets>
    <sheet name="КС" sheetId="1" r:id="rId1"/>
    <sheet name="ДС" sheetId="2" r:id="rId2"/>
    <sheet name="АПП" sheetId="3" r:id="rId3"/>
  </sheets>
  <definedNames>
    <definedName name="_xlnm._FilterDatabase" localSheetId="1" hidden="1">ДС!$A$9:$T$11</definedName>
    <definedName name="_xlnm._FilterDatabase" localSheetId="0" hidden="1">КС!$A$9:$T$62</definedName>
    <definedName name="_xlnm.Print_Titles" localSheetId="2">АПП!$7:$9</definedName>
  </definedNames>
  <calcPr calcId="125725"/>
</workbook>
</file>

<file path=xl/calcChain.xml><?xml version="1.0" encoding="utf-8"?>
<calcChain xmlns="http://schemas.openxmlformats.org/spreadsheetml/2006/main">
  <c r="M51" i="1"/>
  <c r="N11" i="2"/>
  <c r="M11"/>
  <c r="L11"/>
  <c r="K11"/>
  <c r="N10"/>
  <c r="M10"/>
  <c r="N55" i="1"/>
  <c r="F57"/>
  <c r="N47"/>
  <c r="M43"/>
  <c r="N39"/>
  <c r="N31"/>
  <c r="N23"/>
  <c r="G61"/>
  <c r="E61"/>
  <c r="E60"/>
  <c r="N56"/>
  <c r="M56"/>
  <c r="L56"/>
  <c r="K56"/>
  <c r="M55"/>
  <c r="K55"/>
  <c r="N54"/>
  <c r="M54"/>
  <c r="L54"/>
  <c r="K54"/>
  <c r="N52"/>
  <c r="M52"/>
  <c r="L52"/>
  <c r="K52"/>
  <c r="N51"/>
  <c r="L51"/>
  <c r="N50"/>
  <c r="M50"/>
  <c r="L50"/>
  <c r="K50"/>
  <c r="N48"/>
  <c r="M48"/>
  <c r="L48"/>
  <c r="K48"/>
  <c r="M47"/>
  <c r="K47"/>
  <c r="N46"/>
  <c r="M46"/>
  <c r="L46"/>
  <c r="K46"/>
  <c r="N44"/>
  <c r="M44"/>
  <c r="L44"/>
  <c r="K44"/>
  <c r="N43"/>
  <c r="L43"/>
  <c r="N42"/>
  <c r="M42"/>
  <c r="L42"/>
  <c r="K42"/>
  <c r="N40"/>
  <c r="M40"/>
  <c r="L40"/>
  <c r="K40"/>
  <c r="M39"/>
  <c r="K39"/>
  <c r="N38"/>
  <c r="M38"/>
  <c r="L38"/>
  <c r="K38"/>
  <c r="N36"/>
  <c r="M36"/>
  <c r="L36"/>
  <c r="K36"/>
  <c r="N35"/>
  <c r="L35"/>
  <c r="N34"/>
  <c r="M34"/>
  <c r="L34"/>
  <c r="K34"/>
  <c r="N32"/>
  <c r="M32"/>
  <c r="L32"/>
  <c r="K32"/>
  <c r="M31"/>
  <c r="K31"/>
  <c r="N30"/>
  <c r="M30"/>
  <c r="L30"/>
  <c r="K30"/>
  <c r="N28"/>
  <c r="M28"/>
  <c r="L28"/>
  <c r="K28"/>
  <c r="N27"/>
  <c r="L27"/>
  <c r="N26"/>
  <c r="M26"/>
  <c r="L26"/>
  <c r="K26"/>
  <c r="N24"/>
  <c r="M24"/>
  <c r="L24"/>
  <c r="K24"/>
  <c r="M23"/>
  <c r="K23"/>
  <c r="N22"/>
  <c r="M22"/>
  <c r="L22"/>
  <c r="K22"/>
  <c r="N20"/>
  <c r="M20"/>
  <c r="L20"/>
  <c r="K20"/>
  <c r="N19"/>
  <c r="L19"/>
  <c r="N18"/>
  <c r="M18"/>
  <c r="L18"/>
  <c r="K18"/>
  <c r="N16"/>
  <c r="M16"/>
  <c r="L16"/>
  <c r="K16"/>
  <c r="L15"/>
  <c r="N14"/>
  <c r="M14"/>
  <c r="L14"/>
  <c r="K14"/>
  <c r="L10" i="2" l="1"/>
  <c r="K10"/>
  <c r="N15" i="1"/>
  <c r="K19"/>
  <c r="M19"/>
  <c r="L23"/>
  <c r="K27"/>
  <c r="M27"/>
  <c r="L31"/>
  <c r="K35"/>
  <c r="M35"/>
  <c r="L39"/>
  <c r="L47"/>
  <c r="K51"/>
  <c r="L55"/>
  <c r="F61"/>
  <c r="K17"/>
  <c r="E57"/>
  <c r="G57"/>
  <c r="L57" s="1"/>
  <c r="K15"/>
  <c r="M15"/>
  <c r="F60"/>
  <c r="N29"/>
  <c r="N37"/>
  <c r="N17"/>
  <c r="N21"/>
  <c r="N45"/>
  <c r="N53"/>
  <c r="N41"/>
  <c r="N49"/>
  <c r="M53"/>
  <c r="N25"/>
  <c r="N33"/>
  <c r="K57"/>
  <c r="M57"/>
  <c r="K49"/>
  <c r="M49"/>
  <c r="K43"/>
  <c r="K41"/>
  <c r="M41"/>
  <c r="M37"/>
  <c r="K37"/>
  <c r="K33"/>
  <c r="M33"/>
  <c r="M29"/>
  <c r="K29"/>
  <c r="K25"/>
  <c r="M25"/>
  <c r="M21"/>
  <c r="K21"/>
  <c r="M17"/>
  <c r="L53"/>
  <c r="K53"/>
  <c r="L49"/>
  <c r="L45"/>
  <c r="L41"/>
  <c r="L25"/>
  <c r="L21"/>
  <c r="L17"/>
  <c r="N57" l="1"/>
  <c r="L37"/>
  <c r="L29"/>
  <c r="L33"/>
  <c r="K45"/>
  <c r="M45"/>
  <c r="F59" l="1"/>
  <c r="E59" l="1"/>
  <c r="E58"/>
  <c r="G60"/>
  <c r="G59" l="1"/>
  <c r="M62" l="1"/>
  <c r="O57" l="1"/>
  <c r="N62"/>
  <c r="L62"/>
  <c r="K62"/>
  <c r="N61"/>
  <c r="N60"/>
  <c r="N59"/>
  <c r="G58"/>
  <c r="F58"/>
  <c r="N12"/>
  <c r="M12"/>
  <c r="L12"/>
  <c r="K12"/>
  <c r="N11"/>
  <c r="M11"/>
  <c r="L11"/>
  <c r="K11"/>
  <c r="N10"/>
  <c r="M10"/>
  <c r="L10"/>
  <c r="K10"/>
  <c r="N13" l="1"/>
  <c r="M13"/>
  <c r="M60"/>
  <c r="P57"/>
  <c r="P53"/>
  <c r="P49"/>
  <c r="P45"/>
  <c r="P41"/>
  <c r="P37"/>
  <c r="P33"/>
  <c r="P29"/>
  <c r="M59"/>
  <c r="M61"/>
  <c r="P25"/>
  <c r="P21"/>
  <c r="P17"/>
  <c r="P13"/>
  <c r="K13"/>
  <c r="K59"/>
  <c r="K60"/>
  <c r="K61"/>
  <c r="L13"/>
  <c r="L59"/>
  <c r="L60"/>
  <c r="L61"/>
  <c r="M58" l="1"/>
  <c r="N58"/>
  <c r="L58"/>
  <c r="K58"/>
</calcChain>
</file>

<file path=xl/sharedStrings.xml><?xml version="1.0" encoding="utf-8"?>
<sst xmlns="http://schemas.openxmlformats.org/spreadsheetml/2006/main" count="453" uniqueCount="87">
  <si>
    <t>Код МО</t>
  </si>
  <si>
    <t>Наименование медицинской организации</t>
  </si>
  <si>
    <t>Вид помощи</t>
  </si>
  <si>
    <t>Наименование врачебной специальности</t>
  </si>
  <si>
    <t>Выполнение показателей на 1 квартал</t>
  </si>
  <si>
    <t>Выполнение годовых показателей</t>
  </si>
  <si>
    <t>Объемы медицинской помощи</t>
  </si>
  <si>
    <t>Стоимость объемов медицинской помощи, руб.</t>
  </si>
  <si>
    <t>ЗСЛ</t>
  </si>
  <si>
    <t>Койко-дни</t>
  </si>
  <si>
    <t xml:space="preserve">Объёмы помощи </t>
  </si>
  <si>
    <t>Объёмы финансир-я</t>
  </si>
  <si>
    <t>007</t>
  </si>
  <si>
    <t>ГОБУЗ "Апатитско-Кировская ЦГБ"</t>
  </si>
  <si>
    <t xml:space="preserve">КС </t>
  </si>
  <si>
    <t xml:space="preserve">психиатрии-наркологии </t>
  </si>
  <si>
    <t xml:space="preserve">КС_Палл </t>
  </si>
  <si>
    <t xml:space="preserve">сестринскому делу </t>
  </si>
  <si>
    <t xml:space="preserve">ОСУ </t>
  </si>
  <si>
    <t>007 Итог</t>
  </si>
  <si>
    <t>008</t>
  </si>
  <si>
    <t>ГОБУЗ "ЦРБ ЗАТО г. Североморск"</t>
  </si>
  <si>
    <t>008 Итог</t>
  </si>
  <si>
    <t>009</t>
  </si>
  <si>
    <t>ГОБУЗ "Кандалакшская ЦРБ"</t>
  </si>
  <si>
    <t>009 Итог</t>
  </si>
  <si>
    <t>010</t>
  </si>
  <si>
    <t>ГОБУЗ "Печенгская ЦРБ"</t>
  </si>
  <si>
    <t>010 Итог</t>
  </si>
  <si>
    <t>013</t>
  </si>
  <si>
    <t>ГОБУЗ "Кольская ЦРБ"</t>
  </si>
  <si>
    <t>013 Итог</t>
  </si>
  <si>
    <t>014</t>
  </si>
  <si>
    <t>ГОБУЗ "Ловозерская ЦРБ"</t>
  </si>
  <si>
    <t>014 Итог</t>
  </si>
  <si>
    <t>029</t>
  </si>
  <si>
    <t>ГОБУЗ "МОКМЦ"</t>
  </si>
  <si>
    <t>029 Итог</t>
  </si>
  <si>
    <t>033</t>
  </si>
  <si>
    <t>ГОБУЗ "МОДКБ"</t>
  </si>
  <si>
    <t>033 Итог</t>
  </si>
  <si>
    <t>041</t>
  </si>
  <si>
    <t>ГОБУЗ "МОКБ"</t>
  </si>
  <si>
    <t>041 Итог</t>
  </si>
  <si>
    <t>045</t>
  </si>
  <si>
    <t>ГОАУЗ "Мончегорская ЦРБ"</t>
  </si>
  <si>
    <t>045 Итог</t>
  </si>
  <si>
    <t>046</t>
  </si>
  <si>
    <t>ГОБУЗ "Оленегорская ЦГБ"</t>
  </si>
  <si>
    <t>046 Итог</t>
  </si>
  <si>
    <t>062</t>
  </si>
  <si>
    <t>ГОАУЗ "МОЦСВМП"</t>
  </si>
  <si>
    <t>062 Итог</t>
  </si>
  <si>
    <t>Общий итог</t>
  </si>
  <si>
    <t xml:space="preserve">Круглосуточный стационар </t>
  </si>
  <si>
    <t xml:space="preserve">Отделение (койки) паллиативной помощи </t>
  </si>
  <si>
    <t xml:space="preserve">Отделение (койки) сестринского ухода </t>
  </si>
  <si>
    <t>Норматив--&gt;</t>
  </si>
  <si>
    <t>Утверждено на 2023 год</t>
  </si>
  <si>
    <t>Фактически выполнено по итогам работы за 1 квартал 2023 года</t>
  </si>
  <si>
    <t>Анализ выполнения распределённых объёмов предоставления и финансового обеспечения специализированной медицинской помощи в стационарных условиях                                                                                                                                                              (медицинская помощь по видам и заболеваниям, не включенным в БПОМС)</t>
  </si>
  <si>
    <t>Психиатрия-наркология</t>
  </si>
  <si>
    <t>психиатрия</t>
  </si>
  <si>
    <t>инфекционные болезни</t>
  </si>
  <si>
    <t>дерматовенерология и инфекционные болезни</t>
  </si>
  <si>
    <t>Анализ выполнения распределённых объёмов предоставления и финансового обеспечения специализированной медицинской помощи в условиях дневного стационара                                                                                                                                                              (медицинская помощь по видам и заболеваниям, не включенным в БПОМС)</t>
  </si>
  <si>
    <t xml:space="preserve">ДС                       </t>
  </si>
  <si>
    <t>Дерматовенерология</t>
  </si>
  <si>
    <t>Фактически выполнено по итогам работы                                           за 1 квартал 2023 года</t>
  </si>
  <si>
    <t xml:space="preserve">Анализ выполнения распределённых объёмов предоставления и финансового обеспечения первичной медико-санитарной помощи в амбулаторных условиях                                                                                                                                                                                                   (медицинская помощь по видам и заболеваниям, не включенным в БПОМС) </t>
  </si>
  <si>
    <t>Цель посещения</t>
  </si>
  <si>
    <t>Обращения по заболеванию</t>
  </si>
  <si>
    <t>Посещения</t>
  </si>
  <si>
    <t xml:space="preserve">Посещение с профилактическими и иными целями, в том числе </t>
  </si>
  <si>
    <t xml:space="preserve"> - посещение с  иными целями </t>
  </si>
  <si>
    <t xml:space="preserve"> - посещение по паллиативной медицинской помощи, в том числе:</t>
  </si>
  <si>
    <t>посещения по паллиативной медицинской помощи без учета посещения на дому патронажными бригадами паллиативной медицинской помощи</t>
  </si>
  <si>
    <t>посещение на дому выездными патронажными бригадами паллиативной медицинской помощи</t>
  </si>
  <si>
    <t>Обращение по заболеванию</t>
  </si>
  <si>
    <t>101</t>
  </si>
  <si>
    <t>ГОБУЗ "ГП № 1"</t>
  </si>
  <si>
    <t>101 Итог</t>
  </si>
  <si>
    <t>к протоколу заседания Комиссии</t>
  </si>
  <si>
    <t>от 21.04.2023 № 04/2023</t>
  </si>
  <si>
    <t>Приложение № 2 -КС</t>
  </si>
  <si>
    <t>Приложение № 2-ДС</t>
  </si>
  <si>
    <t>Приложение № 2-АПП</t>
  </si>
</sst>
</file>

<file path=xl/styles.xml><?xml version="1.0" encoding="utf-8"?>
<styleSheet xmlns="http://schemas.openxmlformats.org/spreadsheetml/2006/main">
  <numFmts count="7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\-??&quot;р.&quot;_-;_-@_-"/>
    <numFmt numFmtId="165" formatCode="_-* #,##0.00&quot;р.&quot;_-;\-* #,##0.00&quot;р.&quot;_-;_-* &quot;-&quot;??&quot;р.&quot;_-;_-@_-"/>
    <numFmt numFmtId="166" formatCode="_-* #,##0.00_р_._-;\-* #,##0.00_р_._-;_-* \-??_р_._-;_-@_-"/>
  </numFmts>
  <fonts count="28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mbria"/>
      <family val="2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Verdana"/>
      <family val="2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mbria"/>
      <family val="2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2"/>
      <charset val="204"/>
    </font>
    <font>
      <sz val="14"/>
      <color rgb="FF000000"/>
      <name val="Times New Roman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1">
    <xf numFmtId="0" fontId="0" fillId="0" borderId="0"/>
    <xf numFmtId="0" fontId="3" fillId="0" borderId="0"/>
    <xf numFmtId="0" fontId="7" fillId="0" borderId="0"/>
    <xf numFmtId="0" fontId="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13" fillId="0" borderId="0"/>
    <xf numFmtId="0" fontId="8" fillId="0" borderId="0">
      <alignment vertical="top"/>
    </xf>
    <xf numFmtId="0" fontId="14" fillId="0" borderId="0" applyNumberFormat="0" applyFill="0" applyBorder="0" applyAlignment="0" applyProtection="0">
      <alignment vertical="top"/>
      <protection locked="0"/>
    </xf>
    <xf numFmtId="164" fontId="8" fillId="0" borderId="0" applyBorder="0" applyProtection="0">
      <alignment vertical="top"/>
    </xf>
    <xf numFmtId="164" fontId="8" fillId="0" borderId="0" applyBorder="0" applyProtection="0">
      <alignment vertical="top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8" fillId="0" borderId="0">
      <alignment vertical="top"/>
    </xf>
    <xf numFmtId="0" fontId="18" fillId="0" borderId="0"/>
    <xf numFmtId="0" fontId="8" fillId="0" borderId="0"/>
    <xf numFmtId="0" fontId="8" fillId="0" borderId="0"/>
    <xf numFmtId="0" fontId="19" fillId="0" borderId="0"/>
    <xf numFmtId="0" fontId="5" fillId="0" borderId="0"/>
    <xf numFmtId="0" fontId="8" fillId="0" borderId="0"/>
    <xf numFmtId="0" fontId="8" fillId="0" borderId="0"/>
    <xf numFmtId="0" fontId="17" fillId="0" borderId="0"/>
    <xf numFmtId="0" fontId="15" fillId="0" borderId="0"/>
    <xf numFmtId="0" fontId="8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8" fillId="0" borderId="0">
      <alignment vertical="top"/>
    </xf>
    <xf numFmtId="0" fontId="20" fillId="0" borderId="0">
      <alignment vertical="top"/>
    </xf>
    <xf numFmtId="0" fontId="15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17" fillId="0" borderId="0"/>
    <xf numFmtId="0" fontId="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8" fillId="0" borderId="0">
      <alignment vertical="top"/>
    </xf>
    <xf numFmtId="0" fontId="15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9" fontId="8" fillId="0" borderId="0" applyBorder="0" applyProtection="0">
      <alignment vertical="top"/>
    </xf>
    <xf numFmtId="0" fontId="21" fillId="0" borderId="0">
      <alignment vertical="top"/>
    </xf>
    <xf numFmtId="166" fontId="8" fillId="0" borderId="0" applyBorder="0" applyProtection="0">
      <alignment vertical="top"/>
    </xf>
    <xf numFmtId="166" fontId="8" fillId="0" borderId="0" applyBorder="0" applyProtection="0">
      <alignment vertical="top"/>
    </xf>
    <xf numFmtId="43" fontId="8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3" fontId="4" fillId="0" borderId="0" xfId="1" applyNumberFormat="1" applyFont="1"/>
    <xf numFmtId="4" fontId="4" fillId="0" borderId="0" xfId="1" applyNumberFormat="1" applyFont="1"/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3" fontId="4" fillId="0" borderId="1" xfId="1" applyNumberFormat="1" applyFont="1" applyBorder="1"/>
    <xf numFmtId="4" fontId="4" fillId="0" borderId="1" xfId="1" applyNumberFormat="1" applyFont="1" applyBorder="1"/>
    <xf numFmtId="10" fontId="4" fillId="0" borderId="1" xfId="0" applyNumberFormat="1" applyFont="1" applyBorder="1"/>
    <xf numFmtId="0" fontId="6" fillId="3" borderId="1" xfId="1" applyFont="1" applyFill="1" applyBorder="1" applyAlignment="1">
      <alignment horizontal="left"/>
    </xf>
    <xf numFmtId="0" fontId="6" fillId="3" borderId="1" xfId="1" applyFont="1" applyFill="1" applyBorder="1"/>
    <xf numFmtId="3" fontId="6" fillId="3" borderId="1" xfId="1" applyNumberFormat="1" applyFont="1" applyFill="1" applyBorder="1"/>
    <xf numFmtId="4" fontId="6" fillId="3" borderId="1" xfId="1" applyNumberFormat="1" applyFont="1" applyFill="1" applyBorder="1"/>
    <xf numFmtId="10" fontId="6" fillId="3" borderId="1" xfId="1" applyNumberFormat="1" applyFont="1" applyFill="1" applyBorder="1"/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4" fillId="0" borderId="0" xfId="1" applyFont="1" applyFill="1"/>
    <xf numFmtId="0" fontId="6" fillId="3" borderId="1" xfId="1" applyFont="1" applyFill="1" applyBorder="1" applyAlignment="1"/>
    <xf numFmtId="49" fontId="4" fillId="0" borderId="1" xfId="1" applyNumberFormat="1" applyFont="1" applyBorder="1" applyAlignment="1">
      <alignment horizontal="center"/>
    </xf>
    <xf numFmtId="49" fontId="6" fillId="3" borderId="1" xfId="1" applyNumberFormat="1" applyFont="1" applyFill="1" applyBorder="1" applyAlignment="1">
      <alignment horizontal="left"/>
    </xf>
    <xf numFmtId="0" fontId="6" fillId="2" borderId="1" xfId="1" applyFont="1" applyFill="1" applyBorder="1" applyAlignment="1"/>
    <xf numFmtId="0" fontId="6" fillId="2" borderId="1" xfId="1" applyFont="1" applyFill="1" applyBorder="1"/>
    <xf numFmtId="3" fontId="6" fillId="2" borderId="1" xfId="1" applyNumberFormat="1" applyFont="1" applyFill="1" applyBorder="1"/>
    <xf numFmtId="4" fontId="6" fillId="2" borderId="1" xfId="1" applyNumberFormat="1" applyFont="1" applyFill="1" applyBorder="1"/>
    <xf numFmtId="10" fontId="6" fillId="2" borderId="1" xfId="1" applyNumberFormat="1" applyFont="1" applyFill="1" applyBorder="1"/>
    <xf numFmtId="0" fontId="6" fillId="0" borderId="2" xfId="3" applyFont="1" applyFill="1" applyBorder="1" applyAlignment="1">
      <alignment vertical="center"/>
    </xf>
    <xf numFmtId="10" fontId="9" fillId="0" borderId="2" xfId="3" applyNumberFormat="1" applyFont="1" applyFill="1" applyBorder="1" applyAlignment="1">
      <alignment vertical="center"/>
    </xf>
    <xf numFmtId="0" fontId="22" fillId="0" borderId="0" xfId="1" applyFont="1"/>
    <xf numFmtId="0" fontId="23" fillId="0" borderId="0" xfId="0" applyFont="1" applyAlignment="1">
      <alignment wrapText="1"/>
    </xf>
    <xf numFmtId="3" fontId="22" fillId="0" borderId="0" xfId="1" applyNumberFormat="1" applyFont="1"/>
    <xf numFmtId="0" fontId="22" fillId="0" borderId="0" xfId="1" applyFont="1" applyFill="1"/>
    <xf numFmtId="0" fontId="24" fillId="0" borderId="0" xfId="1" applyFont="1" applyAlignment="1">
      <alignment horizontal="center"/>
    </xf>
    <xf numFmtId="0" fontId="24" fillId="0" borderId="0" xfId="1" applyFont="1"/>
    <xf numFmtId="3" fontId="24" fillId="0" borderId="0" xfId="1" applyNumberFormat="1" applyFont="1"/>
    <xf numFmtId="4" fontId="24" fillId="0" borderId="0" xfId="1" applyNumberFormat="1" applyFont="1"/>
    <xf numFmtId="0" fontId="4" fillId="0" borderId="1" xfId="1" applyFont="1" applyBorder="1" applyAlignment="1">
      <alignment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0" xfId="120" applyFont="1"/>
    <xf numFmtId="0" fontId="22" fillId="0" borderId="0" xfId="120" applyFont="1"/>
    <xf numFmtId="0" fontId="4" fillId="0" borderId="1" xfId="120" applyFont="1" applyBorder="1" applyAlignment="1">
      <alignment horizontal="center"/>
    </xf>
    <xf numFmtId="0" fontId="4" fillId="0" borderId="1" xfId="120" applyFont="1" applyBorder="1"/>
    <xf numFmtId="0" fontId="4" fillId="0" borderId="1" xfId="120" applyFont="1" applyBorder="1" applyAlignment="1">
      <alignment wrapText="1"/>
    </xf>
    <xf numFmtId="3" fontId="4" fillId="0" borderId="1" xfId="120" applyNumberFormat="1" applyFont="1" applyBorder="1"/>
    <xf numFmtId="4" fontId="4" fillId="0" borderId="1" xfId="120" applyNumberFormat="1" applyFont="1" applyBorder="1"/>
    <xf numFmtId="0" fontId="4" fillId="0" borderId="0" xfId="120" applyFont="1" applyAlignment="1">
      <alignment horizontal="center"/>
    </xf>
    <xf numFmtId="3" fontId="4" fillId="0" borderId="0" xfId="120" applyNumberFormat="1" applyFont="1"/>
    <xf numFmtId="4" fontId="4" fillId="0" borderId="0" xfId="120" applyNumberFormat="1" applyFont="1"/>
    <xf numFmtId="0" fontId="24" fillId="0" borderId="0" xfId="120" applyFont="1"/>
    <xf numFmtId="0" fontId="24" fillId="0" borderId="0" xfId="120" applyFont="1" applyAlignment="1">
      <alignment horizontal="center"/>
    </xf>
    <xf numFmtId="3" fontId="24" fillId="0" borderId="0" xfId="120" applyNumberFormat="1" applyFont="1"/>
    <xf numFmtId="4" fontId="24" fillId="0" borderId="0" xfId="120" applyNumberFormat="1" applyFont="1"/>
    <xf numFmtId="3" fontId="4" fillId="0" borderId="1" xfId="1" applyNumberFormat="1" applyFont="1" applyFill="1" applyBorder="1"/>
    <xf numFmtId="4" fontId="4" fillId="0" borderId="1" xfId="1" applyNumberFormat="1" applyFont="1" applyFill="1" applyBorder="1"/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3" fontId="4" fillId="0" borderId="0" xfId="0" applyNumberFormat="1" applyFont="1"/>
    <xf numFmtId="4" fontId="4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wrapText="1"/>
    </xf>
    <xf numFmtId="3" fontId="4" fillId="0" borderId="1" xfId="0" applyNumberFormat="1" applyFont="1" applyBorder="1"/>
    <xf numFmtId="4" fontId="4" fillId="0" borderId="1" xfId="0" applyNumberFormat="1" applyFont="1" applyBorder="1"/>
    <xf numFmtId="0" fontId="0" fillId="0" borderId="1" xfId="0" applyBorder="1" applyAlignment="1">
      <alignment horizontal="left" wrapText="1" indent="2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3" fontId="4" fillId="0" borderId="1" xfId="0" applyNumberFormat="1" applyFont="1" applyFill="1" applyBorder="1"/>
    <xf numFmtId="4" fontId="4" fillId="0" borderId="1" xfId="0" applyNumberFormat="1" applyFont="1" applyFill="1" applyBorder="1"/>
    <xf numFmtId="10" fontId="4" fillId="0" borderId="1" xfId="0" applyNumberFormat="1" applyFont="1" applyFill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/>
    <xf numFmtId="3" fontId="6" fillId="4" borderId="1" xfId="0" applyNumberFormat="1" applyFont="1" applyFill="1" applyBorder="1"/>
    <xf numFmtId="4" fontId="6" fillId="4" borderId="1" xfId="0" applyNumberFormat="1" applyFont="1" applyFill="1" applyBorder="1"/>
    <xf numFmtId="10" fontId="6" fillId="4" borderId="1" xfId="0" applyNumberFormat="1" applyFont="1" applyFill="1" applyBorder="1"/>
    <xf numFmtId="0" fontId="0" fillId="0" borderId="1" xfId="0" applyFill="1" applyBorder="1" applyAlignment="1">
      <alignment wrapText="1"/>
    </xf>
    <xf numFmtId="0" fontId="6" fillId="4" borderId="1" xfId="0" applyFont="1" applyFill="1" applyBorder="1" applyAlignment="1"/>
    <xf numFmtId="49" fontId="4" fillId="0" borderId="1" xfId="0" applyNumberFormat="1" applyFont="1" applyBorder="1" applyAlignment="1">
      <alignment horizontal="center"/>
    </xf>
    <xf numFmtId="0" fontId="6" fillId="0" borderId="1" xfId="3" applyFont="1" applyFill="1" applyBorder="1" applyAlignment="1">
      <alignment vertical="center"/>
    </xf>
    <xf numFmtId="10" fontId="9" fillId="0" borderId="1" xfId="3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3" fontId="9" fillId="0" borderId="3" xfId="1" applyNumberFormat="1" applyFont="1" applyBorder="1" applyAlignment="1">
      <alignment horizontal="center"/>
    </xf>
    <xf numFmtId="0" fontId="4" fillId="0" borderId="0" xfId="120" applyFont="1" applyAlignment="1">
      <alignment horizontal="left"/>
    </xf>
    <xf numFmtId="0" fontId="27" fillId="0" borderId="0" xfId="0" applyFont="1" applyAlignment="1">
      <alignment horizontal="center" wrapText="1"/>
    </xf>
    <xf numFmtId="0" fontId="24" fillId="2" borderId="4" xfId="10" applyFont="1" applyFill="1" applyBorder="1" applyAlignment="1">
      <alignment horizontal="center" vertical="center" wrapText="1"/>
    </xf>
    <xf numFmtId="0" fontId="24" fillId="2" borderId="5" xfId="10" applyFont="1" applyFill="1" applyBorder="1" applyAlignment="1">
      <alignment horizontal="center" vertical="center" wrapText="1"/>
    </xf>
    <xf numFmtId="0" fontId="24" fillId="2" borderId="2" xfId="10" applyFont="1" applyFill="1" applyBorder="1" applyAlignment="1">
      <alignment horizontal="center" vertical="center" wrapText="1"/>
    </xf>
  </cellXfs>
  <cellStyles count="121">
    <cellStyle name="Comma" xfId="4"/>
    <cellStyle name="Comma [0]" xfId="5"/>
    <cellStyle name="Currency" xfId="6"/>
    <cellStyle name="Currency [0]" xfId="7"/>
    <cellStyle name="Normal" xfId="8"/>
    <cellStyle name="Percent" xfId="9"/>
    <cellStyle name="Гиперссылка 2" xfId="15"/>
    <cellStyle name="Денежный 2" xfId="16"/>
    <cellStyle name="Денежный 2 2" xfId="17"/>
    <cellStyle name="Денежный 2 3" xfId="18"/>
    <cellStyle name="Денежный 3" xfId="19"/>
    <cellStyle name="Обычный" xfId="0" builtinId="0"/>
    <cellStyle name="Обычный 10" xfId="2"/>
    <cellStyle name="Обычный 10 2" xfId="20"/>
    <cellStyle name="Обычный 11" xfId="21"/>
    <cellStyle name="Обычный 12" xfId="22"/>
    <cellStyle name="Обычный 13" xfId="23"/>
    <cellStyle name="Обычный 13 2" xfId="24"/>
    <cellStyle name="Обычный 13 2 2" xfId="25"/>
    <cellStyle name="Обычный 13 2 3" xfId="26"/>
    <cellStyle name="Обычный 13 3" xfId="27"/>
    <cellStyle name="Обычный 14" xfId="28"/>
    <cellStyle name="Обычный 15" xfId="29"/>
    <cellStyle name="Обычный 16" xfId="30"/>
    <cellStyle name="Обычный 17" xfId="31"/>
    <cellStyle name="Обычный 18" xfId="14"/>
    <cellStyle name="Обычный 2" xfId="10"/>
    <cellStyle name="Обычный 2 2" xfId="33"/>
    <cellStyle name="Обычный 2 2 2" xfId="11"/>
    <cellStyle name="Обычный 2 2 2 2" xfId="35"/>
    <cellStyle name="Обычный 2 2 2 3" xfId="34"/>
    <cellStyle name="Обычный 2 2 3" xfId="36"/>
    <cellStyle name="Обычный 2 3" xfId="37"/>
    <cellStyle name="Обычный 2 4" xfId="38"/>
    <cellStyle name="Обычный 2 5" xfId="39"/>
    <cellStyle name="Обычный 2 6" xfId="40"/>
    <cellStyle name="Обычный 2 7" xfId="32"/>
    <cellStyle name="Обычный 3" xfId="3"/>
    <cellStyle name="Обычный 3 2" xfId="42"/>
    <cellStyle name="Обычный 3 2 2" xfId="43"/>
    <cellStyle name="Обычный 3 2 2 2" xfId="44"/>
    <cellStyle name="Обычный 3 2 2 2 2" xfId="45"/>
    <cellStyle name="Обычный 3 2 2 2 3" xfId="46"/>
    <cellStyle name="Обычный 3 2 2 2 4" xfId="47"/>
    <cellStyle name="Обычный 3 2 2 3" xfId="48"/>
    <cellStyle name="Обычный 3 2 2 4" xfId="49"/>
    <cellStyle name="Обычный 3 2 2 5" xfId="50"/>
    <cellStyle name="Обычный 3 2 2 6" xfId="51"/>
    <cellStyle name="Обычный 3 2 2 7" xfId="52"/>
    <cellStyle name="Обычный 3 2 2 8" xfId="53"/>
    <cellStyle name="Обычный 3 2 2 8 2" xfId="54"/>
    <cellStyle name="Обычный 3 2 3" xfId="55"/>
    <cellStyle name="Обычный 3 2 3 2" xfId="56"/>
    <cellStyle name="Обычный 3 2 3 2 2" xfId="57"/>
    <cellStyle name="Обычный 3 2 3 3" xfId="58"/>
    <cellStyle name="Обычный 3 2 3 4" xfId="59"/>
    <cellStyle name="Обычный 3 2 3 5" xfId="60"/>
    <cellStyle name="Обычный 3 2 3 5 2" xfId="61"/>
    <cellStyle name="Обычный 3 2 3 5 2 2" xfId="62"/>
    <cellStyle name="Обычный 3 2 3 6" xfId="63"/>
    <cellStyle name="Обычный 3 2 3 7" xfId="64"/>
    <cellStyle name="Обычный 3 3" xfId="65"/>
    <cellStyle name="Обычный 3 4" xfId="66"/>
    <cellStyle name="Обычный 3 4 2" xfId="67"/>
    <cellStyle name="Обычный 3 4 2 2" xfId="68"/>
    <cellStyle name="Обычный 3 4 2 2 2" xfId="69"/>
    <cellStyle name="Обычный 3 4 2 3" xfId="70"/>
    <cellStyle name="Обычный 3 5" xfId="71"/>
    <cellStyle name="Обычный 3 5 2" xfId="72"/>
    <cellStyle name="Обычный 3 5 2 2" xfId="73"/>
    <cellStyle name="Обычный 3 5 2 3" xfId="74"/>
    <cellStyle name="Обычный 3 5 3" xfId="75"/>
    <cellStyle name="Обычный 3 6" xfId="76"/>
    <cellStyle name="Обычный 3 6 2" xfId="77"/>
    <cellStyle name="Обычный 3 6 2 2" xfId="78"/>
    <cellStyle name="Обычный 3 7" xfId="79"/>
    <cellStyle name="Обычный 3 7 2" xfId="80"/>
    <cellStyle name="Обычный 3 7 3" xfId="81"/>
    <cellStyle name="Обычный 3 7 3 2" xfId="82"/>
    <cellStyle name="Обычный 3 7 3 3" xfId="83"/>
    <cellStyle name="Обычный 3 7 3 3 2" xfId="84"/>
    <cellStyle name="Обычный 3 7 3 4" xfId="85"/>
    <cellStyle name="Обычный 3 7 3 4 2" xfId="86"/>
    <cellStyle name="Обычный 3 7 4" xfId="87"/>
    <cellStyle name="Обычный 3 7 5" xfId="88"/>
    <cellStyle name="Обычный 3 7 6" xfId="89"/>
    <cellStyle name="Обычный 3 7 7" xfId="90"/>
    <cellStyle name="Обычный 3 7 8" xfId="91"/>
    <cellStyle name="Обычный 3 7 8 2" xfId="92"/>
    <cellStyle name="Обычный 3 8" xfId="41"/>
    <cellStyle name="Обычный 4" xfId="1"/>
    <cellStyle name="Обычный 4 2" xfId="12"/>
    <cellStyle name="Обычный 4 2 2" xfId="13"/>
    <cellStyle name="Обычный 4 2 3" xfId="94"/>
    <cellStyle name="Обычный 4 3" xfId="95"/>
    <cellStyle name="Обычный 4 4" xfId="96"/>
    <cellStyle name="Обычный 4 5" xfId="97"/>
    <cellStyle name="Обычный 4 6" xfId="93"/>
    <cellStyle name="Обычный 4 7" xfId="120"/>
    <cellStyle name="Обычный 5" xfId="98"/>
    <cellStyle name="Обычный 5 2" xfId="99"/>
    <cellStyle name="Обычный 5 3" xfId="100"/>
    <cellStyle name="Обычный 6" xfId="101"/>
    <cellStyle name="Обычный 6 2" xfId="102"/>
    <cellStyle name="Обычный 6 2 2" xfId="103"/>
    <cellStyle name="Обычный 6 2 2 2" xfId="104"/>
    <cellStyle name="Обычный 6 3" xfId="105"/>
    <cellStyle name="Обычный 6 4" xfId="106"/>
    <cellStyle name="Обычный 6 5" xfId="107"/>
    <cellStyle name="Обычный 6 5 2" xfId="108"/>
    <cellStyle name="Обычный 7" xfId="109"/>
    <cellStyle name="Обычный 7 2" xfId="110"/>
    <cellStyle name="Обычный 7 3" xfId="111"/>
    <cellStyle name="Обычный 8" xfId="112"/>
    <cellStyle name="Обычный 8 2" xfId="113"/>
    <cellStyle name="Обычный 9" xfId="114"/>
    <cellStyle name="Процентный 2" xfId="115"/>
    <cellStyle name="Стиль 1" xfId="116"/>
    <cellStyle name="Финансовый 2" xfId="117"/>
    <cellStyle name="Финансовый 3" xfId="118"/>
    <cellStyle name="Финансовый 4" xfId="1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5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7" sqref="A7"/>
      <selection pane="bottomRight" activeCell="N2" sqref="N2"/>
    </sheetView>
  </sheetViews>
  <sheetFormatPr defaultColWidth="8.90625" defaultRowHeight="18"/>
  <cols>
    <col min="1" max="1" width="6.90625" style="1" customWidth="1"/>
    <col min="2" max="2" width="39.08984375" style="2" bestFit="1" customWidth="1"/>
    <col min="3" max="3" width="14.08984375" style="2" customWidth="1"/>
    <col min="4" max="4" width="27" style="2" customWidth="1"/>
    <col min="5" max="6" width="13.1796875" style="3" customWidth="1"/>
    <col min="7" max="7" width="16" style="4" customWidth="1"/>
    <col min="8" max="9" width="13.1796875" style="3" customWidth="1"/>
    <col min="10" max="10" width="15.36328125" style="4" customWidth="1"/>
    <col min="11" max="14" width="11.453125" style="2" customWidth="1"/>
    <col min="15" max="15" width="12.1796875" style="30" customWidth="1"/>
    <col min="16" max="16" width="15.1796875" style="30" customWidth="1"/>
    <col min="17" max="17" width="12.90625" style="2" bestFit="1" customWidth="1"/>
    <col min="18" max="19" width="8.90625" style="2"/>
    <col min="20" max="20" width="14" style="2" customWidth="1"/>
    <col min="21" max="16384" width="8.90625" style="2"/>
  </cols>
  <sheetData>
    <row r="1" spans="1:20">
      <c r="N1" s="59" t="s">
        <v>84</v>
      </c>
    </row>
    <row r="2" spans="1:20">
      <c r="N2" s="60" t="s">
        <v>82</v>
      </c>
    </row>
    <row r="3" spans="1:20">
      <c r="N3" s="60" t="s">
        <v>83</v>
      </c>
    </row>
    <row r="4" spans="1:20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20" ht="55.5" customHeight="1">
      <c r="A5" s="86" t="s">
        <v>60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31"/>
    </row>
    <row r="6" spans="1:20">
      <c r="H6" s="92"/>
      <c r="I6" s="92"/>
      <c r="J6" s="92"/>
    </row>
    <row r="7" spans="1:20" ht="46.5" customHeight="1">
      <c r="A7" s="90" t="s">
        <v>0</v>
      </c>
      <c r="B7" s="90" t="s">
        <v>1</v>
      </c>
      <c r="C7" s="90" t="s">
        <v>2</v>
      </c>
      <c r="D7" s="90" t="s">
        <v>3</v>
      </c>
      <c r="E7" s="90" t="s">
        <v>58</v>
      </c>
      <c r="F7" s="90"/>
      <c r="G7" s="90"/>
      <c r="H7" s="90" t="s">
        <v>68</v>
      </c>
      <c r="I7" s="90"/>
      <c r="J7" s="90"/>
      <c r="K7" s="91" t="s">
        <v>4</v>
      </c>
      <c r="L7" s="91"/>
      <c r="M7" s="91" t="s">
        <v>5</v>
      </c>
      <c r="N7" s="91"/>
    </row>
    <row r="8" spans="1:20" ht="41.25" customHeight="1">
      <c r="A8" s="90"/>
      <c r="B8" s="90"/>
      <c r="C8" s="90"/>
      <c r="D8" s="90"/>
      <c r="E8" s="89" t="s">
        <v>6</v>
      </c>
      <c r="F8" s="89"/>
      <c r="G8" s="88" t="s">
        <v>7</v>
      </c>
      <c r="H8" s="89" t="s">
        <v>6</v>
      </c>
      <c r="I8" s="89"/>
      <c r="J8" s="88" t="s">
        <v>7</v>
      </c>
      <c r="K8" s="91"/>
      <c r="L8" s="91"/>
      <c r="M8" s="91"/>
      <c r="N8" s="91"/>
    </row>
    <row r="9" spans="1:20" ht="36">
      <c r="A9" s="90"/>
      <c r="B9" s="90"/>
      <c r="C9" s="90"/>
      <c r="D9" s="90"/>
      <c r="E9" s="5" t="s">
        <v>8</v>
      </c>
      <c r="F9" s="5" t="s">
        <v>9</v>
      </c>
      <c r="G9" s="88"/>
      <c r="H9" s="5" t="s">
        <v>8</v>
      </c>
      <c r="I9" s="5" t="s">
        <v>9</v>
      </c>
      <c r="J9" s="88"/>
      <c r="K9" s="6" t="s">
        <v>10</v>
      </c>
      <c r="L9" s="6" t="s">
        <v>11</v>
      </c>
      <c r="M9" s="6" t="s">
        <v>10</v>
      </c>
      <c r="N9" s="6" t="s">
        <v>11</v>
      </c>
    </row>
    <row r="10" spans="1:20">
      <c r="A10" s="7" t="s">
        <v>12</v>
      </c>
      <c r="B10" s="8" t="s">
        <v>13</v>
      </c>
      <c r="C10" s="8" t="s">
        <v>14</v>
      </c>
      <c r="D10" s="8" t="s">
        <v>15</v>
      </c>
      <c r="E10" s="9">
        <v>46</v>
      </c>
      <c r="F10" s="9">
        <v>469</v>
      </c>
      <c r="G10" s="10">
        <v>1898737.12</v>
      </c>
      <c r="H10" s="9">
        <v>0</v>
      </c>
      <c r="I10" s="9">
        <v>0</v>
      </c>
      <c r="J10" s="10">
        <v>0</v>
      </c>
      <c r="K10" s="11">
        <f>IF(F10&lt;&gt;0,I10/(F10/12*3),0)</f>
        <v>0</v>
      </c>
      <c r="L10" s="11">
        <f>IF(G10&lt;&gt;0,J10/(G10/12*3),0)</f>
        <v>0</v>
      </c>
      <c r="M10" s="11">
        <f t="shared" ref="M10:N13" si="0">IF(F10&lt;&gt;0,I10/F10,0)</f>
        <v>0</v>
      </c>
      <c r="N10" s="11">
        <f t="shared" si="0"/>
        <v>0</v>
      </c>
    </row>
    <row r="11" spans="1:20">
      <c r="A11" s="7" t="s">
        <v>12</v>
      </c>
      <c r="B11" s="8" t="s">
        <v>13</v>
      </c>
      <c r="C11" s="8" t="s">
        <v>16</v>
      </c>
      <c r="D11" s="8" t="s">
        <v>17</v>
      </c>
      <c r="E11" s="55">
        <v>61</v>
      </c>
      <c r="F11" s="55">
        <v>700</v>
      </c>
      <c r="G11" s="56">
        <v>4694389</v>
      </c>
      <c r="H11" s="55">
        <v>37</v>
      </c>
      <c r="I11" s="55">
        <v>633</v>
      </c>
      <c r="J11" s="56">
        <v>4245068.91</v>
      </c>
      <c r="K11" s="11">
        <f t="shared" ref="K11:L61" si="1">IF(F11&lt;&gt;0,I11/(F11/12*3),0)</f>
        <v>3.617142857142857</v>
      </c>
      <c r="L11" s="11">
        <f t="shared" si="1"/>
        <v>3.6171428571428574</v>
      </c>
      <c r="M11" s="11">
        <f t="shared" si="0"/>
        <v>0.90428571428571425</v>
      </c>
      <c r="N11" s="11">
        <f t="shared" si="0"/>
        <v>0.90428571428571436</v>
      </c>
    </row>
    <row r="12" spans="1:20">
      <c r="A12" s="7" t="s">
        <v>12</v>
      </c>
      <c r="B12" s="8" t="s">
        <v>13</v>
      </c>
      <c r="C12" s="8" t="s">
        <v>18</v>
      </c>
      <c r="D12" s="8" t="s">
        <v>17</v>
      </c>
      <c r="E12" s="55">
        <v>532</v>
      </c>
      <c r="F12" s="55">
        <v>12246</v>
      </c>
      <c r="G12" s="56">
        <v>59581688.399999999</v>
      </c>
      <c r="H12" s="55">
        <v>38</v>
      </c>
      <c r="I12" s="55">
        <v>4095</v>
      </c>
      <c r="J12" s="56">
        <v>19900836.800000004</v>
      </c>
      <c r="K12" s="11">
        <f t="shared" si="1"/>
        <v>1.3375796178343948</v>
      </c>
      <c r="L12" s="11">
        <f t="shared" si="1"/>
        <v>1.3360371170683376</v>
      </c>
      <c r="M12" s="11">
        <f t="shared" si="0"/>
        <v>0.33439490445859871</v>
      </c>
      <c r="N12" s="11">
        <f t="shared" si="0"/>
        <v>0.33400927926708446</v>
      </c>
    </row>
    <row r="13" spans="1:20">
      <c r="A13" s="12" t="s">
        <v>19</v>
      </c>
      <c r="B13" s="13"/>
      <c r="C13" s="13"/>
      <c r="D13" s="13"/>
      <c r="E13" s="14">
        <v>639</v>
      </c>
      <c r="F13" s="14">
        <v>13415</v>
      </c>
      <c r="G13" s="15">
        <v>66174814.519999996</v>
      </c>
      <c r="H13" s="14">
        <v>75</v>
      </c>
      <c r="I13" s="14">
        <v>4728</v>
      </c>
      <c r="J13" s="15">
        <v>24145905.710000005</v>
      </c>
      <c r="K13" s="16">
        <f t="shared" si="1"/>
        <v>1.4097651882221394</v>
      </c>
      <c r="L13" s="16">
        <f t="shared" si="1"/>
        <v>1.4595223808418771</v>
      </c>
      <c r="M13" s="16">
        <f t="shared" si="0"/>
        <v>0.35244129705553484</v>
      </c>
      <c r="N13" s="16">
        <f t="shared" si="0"/>
        <v>0.36488059521046928</v>
      </c>
      <c r="O13" s="32">
        <v>78035717.200000003</v>
      </c>
      <c r="P13" s="32">
        <f>G13-O13</f>
        <v>-11860902.680000007</v>
      </c>
      <c r="Q13" s="4"/>
      <c r="R13" s="3"/>
      <c r="S13" s="3"/>
      <c r="T13" s="4"/>
    </row>
    <row r="14" spans="1:20">
      <c r="A14" s="7" t="s">
        <v>20</v>
      </c>
      <c r="B14" s="8" t="s">
        <v>21</v>
      </c>
      <c r="C14" s="8" t="s">
        <v>14</v>
      </c>
      <c r="D14" s="8"/>
      <c r="E14" s="9">
        <v>0</v>
      </c>
      <c r="F14" s="9">
        <v>0</v>
      </c>
      <c r="G14" s="10">
        <v>0</v>
      </c>
      <c r="H14" s="9">
        <v>0</v>
      </c>
      <c r="I14" s="9">
        <v>0</v>
      </c>
      <c r="J14" s="10">
        <v>0</v>
      </c>
      <c r="K14" s="11">
        <f>IF(F14&lt;&gt;0,I14/(F14/12*3),0)</f>
        <v>0</v>
      </c>
      <c r="L14" s="11">
        <f>IF(G14&lt;&gt;0,J14/(G14/12*3),0)</f>
        <v>0</v>
      </c>
      <c r="M14" s="11">
        <f t="shared" ref="M14:M57" si="2">IF(F14&lt;&gt;0,I14/F14,0)</f>
        <v>0</v>
      </c>
      <c r="N14" s="11">
        <f t="shared" ref="N14:N57" si="3">IF(G14&lt;&gt;0,J14/G14,0)</f>
        <v>0</v>
      </c>
    </row>
    <row r="15" spans="1:20">
      <c r="A15" s="7" t="s">
        <v>20</v>
      </c>
      <c r="B15" s="8" t="s">
        <v>21</v>
      </c>
      <c r="C15" s="8" t="s">
        <v>16</v>
      </c>
      <c r="D15" s="8" t="s">
        <v>17</v>
      </c>
      <c r="E15" s="9">
        <v>17</v>
      </c>
      <c r="F15" s="9">
        <v>375</v>
      </c>
      <c r="G15" s="10">
        <v>2514851.25</v>
      </c>
      <c r="H15" s="9">
        <v>3</v>
      </c>
      <c r="I15" s="9">
        <v>284</v>
      </c>
      <c r="J15" s="10">
        <v>1904580.68</v>
      </c>
      <c r="K15" s="11">
        <f t="shared" ref="K15:K17" si="4">IF(F15&lt;&gt;0,I15/(F15/12*3),0)</f>
        <v>3.0293333333333332</v>
      </c>
      <c r="L15" s="11">
        <f t="shared" ref="L15:L17" si="5">IF(G15&lt;&gt;0,J15/(G15/12*3),0)</f>
        <v>3.0293333333333332</v>
      </c>
      <c r="M15" s="11">
        <f t="shared" si="2"/>
        <v>0.7573333333333333</v>
      </c>
      <c r="N15" s="11">
        <f t="shared" si="3"/>
        <v>0.7573333333333333</v>
      </c>
    </row>
    <row r="16" spans="1:20">
      <c r="A16" s="7" t="s">
        <v>20</v>
      </c>
      <c r="B16" s="8" t="s">
        <v>21</v>
      </c>
      <c r="C16" s="8" t="s">
        <v>18</v>
      </c>
      <c r="D16" s="8" t="s">
        <v>17</v>
      </c>
      <c r="E16" s="9">
        <v>40</v>
      </c>
      <c r="F16" s="9">
        <v>2400</v>
      </c>
      <c r="G16" s="10">
        <v>11676960</v>
      </c>
      <c r="H16" s="9">
        <v>15</v>
      </c>
      <c r="I16" s="9">
        <v>804</v>
      </c>
      <c r="J16" s="10">
        <v>3911781.6</v>
      </c>
      <c r="K16" s="11">
        <f t="shared" si="4"/>
        <v>1.34</v>
      </c>
      <c r="L16" s="11">
        <f t="shared" si="5"/>
        <v>1.34</v>
      </c>
      <c r="M16" s="11">
        <f t="shared" si="2"/>
        <v>0.33500000000000002</v>
      </c>
      <c r="N16" s="11">
        <f t="shared" si="3"/>
        <v>0.33500000000000002</v>
      </c>
    </row>
    <row r="17" spans="1:20">
      <c r="A17" s="12" t="s">
        <v>22</v>
      </c>
      <c r="B17" s="13"/>
      <c r="C17" s="13"/>
      <c r="D17" s="13"/>
      <c r="E17" s="14">
        <v>57</v>
      </c>
      <c r="F17" s="14">
        <v>2775</v>
      </c>
      <c r="G17" s="15">
        <v>14191811.25</v>
      </c>
      <c r="H17" s="14">
        <v>18</v>
      </c>
      <c r="I17" s="14">
        <v>1088</v>
      </c>
      <c r="J17" s="15">
        <v>5816362.2800000003</v>
      </c>
      <c r="K17" s="16">
        <f t="shared" si="4"/>
        <v>1.5682882882882883</v>
      </c>
      <c r="L17" s="16">
        <f t="shared" si="5"/>
        <v>1.6393572821791864</v>
      </c>
      <c r="M17" s="16">
        <f t="shared" si="2"/>
        <v>0.39207207207207206</v>
      </c>
      <c r="N17" s="16">
        <f t="shared" si="3"/>
        <v>0.4098393205447966</v>
      </c>
      <c r="O17" s="32">
        <v>11652180</v>
      </c>
      <c r="P17" s="32">
        <f>G17-O17</f>
        <v>2539631.25</v>
      </c>
      <c r="Q17" s="4"/>
      <c r="R17" s="3"/>
      <c r="S17" s="3"/>
      <c r="T17" s="4"/>
    </row>
    <row r="18" spans="1:20">
      <c r="A18" s="7" t="s">
        <v>23</v>
      </c>
      <c r="B18" s="8" t="s">
        <v>24</v>
      </c>
      <c r="C18" s="8" t="s">
        <v>14</v>
      </c>
      <c r="D18" s="8" t="s">
        <v>61</v>
      </c>
      <c r="E18" s="9">
        <v>98</v>
      </c>
      <c r="F18" s="9">
        <v>482</v>
      </c>
      <c r="G18" s="10">
        <v>1951367.36</v>
      </c>
      <c r="H18" s="9">
        <v>57</v>
      </c>
      <c r="I18" s="9">
        <v>245</v>
      </c>
      <c r="J18" s="10">
        <v>991877.60000000009</v>
      </c>
      <c r="K18" s="11">
        <f>IF(F18&lt;&gt;0,I18/(F18/12*3),0)</f>
        <v>2.0331950207468878</v>
      </c>
      <c r="L18" s="11">
        <f>IF(G18&lt;&gt;0,J18/(G18/12*3),0)</f>
        <v>2.0331950207468878</v>
      </c>
      <c r="M18" s="11">
        <f t="shared" si="2"/>
        <v>0.50829875518672196</v>
      </c>
      <c r="N18" s="11">
        <f t="shared" si="3"/>
        <v>0.50829875518672196</v>
      </c>
    </row>
    <row r="19" spans="1:20" s="19" customFormat="1">
      <c r="A19" s="17" t="s">
        <v>23</v>
      </c>
      <c r="B19" s="18" t="s">
        <v>24</v>
      </c>
      <c r="C19" s="8" t="s">
        <v>16</v>
      </c>
      <c r="D19" s="8" t="s">
        <v>17</v>
      </c>
      <c r="E19" s="9">
        <v>0</v>
      </c>
      <c r="F19" s="9">
        <v>0</v>
      </c>
      <c r="G19" s="10">
        <v>0</v>
      </c>
      <c r="H19" s="9">
        <v>0</v>
      </c>
      <c r="I19" s="9">
        <v>0</v>
      </c>
      <c r="J19" s="10">
        <v>0</v>
      </c>
      <c r="K19" s="11">
        <f t="shared" ref="K19:K21" si="6">IF(F19&lt;&gt;0,I19/(F19/12*3),0)</f>
        <v>0</v>
      </c>
      <c r="L19" s="11">
        <f t="shared" ref="L19:L21" si="7">IF(G19&lt;&gt;0,J19/(G19/12*3),0)</f>
        <v>0</v>
      </c>
      <c r="M19" s="11">
        <f t="shared" si="2"/>
        <v>0</v>
      </c>
      <c r="N19" s="11">
        <f t="shared" si="3"/>
        <v>0</v>
      </c>
      <c r="O19" s="33"/>
      <c r="P19" s="33"/>
    </row>
    <row r="20" spans="1:20" s="19" customFormat="1">
      <c r="A20" s="17" t="s">
        <v>23</v>
      </c>
      <c r="B20" s="18" t="s">
        <v>24</v>
      </c>
      <c r="C20" s="8" t="s">
        <v>18</v>
      </c>
      <c r="D20" s="8" t="s">
        <v>17</v>
      </c>
      <c r="E20" s="9">
        <v>270</v>
      </c>
      <c r="F20" s="9">
        <v>10990</v>
      </c>
      <c r="G20" s="10">
        <v>53470746</v>
      </c>
      <c r="H20" s="9">
        <v>124</v>
      </c>
      <c r="I20" s="9">
        <v>2842</v>
      </c>
      <c r="J20" s="10">
        <v>13559705.699999997</v>
      </c>
      <c r="K20" s="11">
        <f t="shared" si="6"/>
        <v>1.0343949044585987</v>
      </c>
      <c r="L20" s="11">
        <f t="shared" si="7"/>
        <v>1.0143644302250803</v>
      </c>
      <c r="M20" s="11">
        <f t="shared" si="2"/>
        <v>0.25859872611464968</v>
      </c>
      <c r="N20" s="11">
        <f t="shared" si="3"/>
        <v>0.25359110755627007</v>
      </c>
      <c r="O20" s="33"/>
      <c r="P20" s="33"/>
    </row>
    <row r="21" spans="1:20">
      <c r="A21" s="12" t="s">
        <v>25</v>
      </c>
      <c r="B21" s="13"/>
      <c r="C21" s="13"/>
      <c r="D21" s="13"/>
      <c r="E21" s="14">
        <v>368</v>
      </c>
      <c r="F21" s="14">
        <v>11472</v>
      </c>
      <c r="G21" s="15">
        <v>55422113.359999999</v>
      </c>
      <c r="H21" s="14">
        <v>181</v>
      </c>
      <c r="I21" s="14">
        <v>3087</v>
      </c>
      <c r="J21" s="15">
        <v>14551583.299999997</v>
      </c>
      <c r="K21" s="16">
        <f t="shared" si="6"/>
        <v>1.0763598326359833</v>
      </c>
      <c r="L21" s="16">
        <f t="shared" si="7"/>
        <v>1.0502366234559626</v>
      </c>
      <c r="M21" s="16">
        <f t="shared" si="2"/>
        <v>0.26908995815899583</v>
      </c>
      <c r="N21" s="16">
        <f t="shared" si="3"/>
        <v>0.26255915586399065</v>
      </c>
      <c r="O21" s="32">
        <v>45451372.399999999</v>
      </c>
      <c r="P21" s="32">
        <f>G21-O21</f>
        <v>9970740.9600000009</v>
      </c>
      <c r="Q21" s="4"/>
      <c r="R21" s="3"/>
      <c r="S21" s="3"/>
      <c r="T21" s="4"/>
    </row>
    <row r="22" spans="1:20">
      <c r="A22" s="7" t="s">
        <v>26</v>
      </c>
      <c r="B22" s="8" t="s">
        <v>27</v>
      </c>
      <c r="C22" s="8" t="s">
        <v>14</v>
      </c>
      <c r="D22" s="8" t="s">
        <v>15</v>
      </c>
      <c r="E22" s="9">
        <v>40</v>
      </c>
      <c r="F22" s="9">
        <v>168</v>
      </c>
      <c r="G22" s="10">
        <v>680144.64</v>
      </c>
      <c r="H22" s="9">
        <v>9</v>
      </c>
      <c r="I22" s="9">
        <v>25</v>
      </c>
      <c r="J22" s="10">
        <v>101212</v>
      </c>
      <c r="K22" s="11">
        <f>IF(F22&lt;&gt;0,I22/(F22/12*3),0)</f>
        <v>0.59523809523809523</v>
      </c>
      <c r="L22" s="11">
        <f>IF(G22&lt;&gt;0,J22/(G22/12*3),0)</f>
        <v>0.59523809523809523</v>
      </c>
      <c r="M22" s="11">
        <f t="shared" si="2"/>
        <v>0.14880952380952381</v>
      </c>
      <c r="N22" s="11">
        <f t="shared" si="3"/>
        <v>0.14880952380952381</v>
      </c>
    </row>
    <row r="23" spans="1:20">
      <c r="A23" s="7" t="s">
        <v>26</v>
      </c>
      <c r="B23" s="8" t="s">
        <v>27</v>
      </c>
      <c r="C23" s="8" t="s">
        <v>16</v>
      </c>
      <c r="D23" s="8" t="s">
        <v>17</v>
      </c>
      <c r="E23" s="9">
        <v>0</v>
      </c>
      <c r="F23" s="9">
        <v>0</v>
      </c>
      <c r="G23" s="10">
        <v>0</v>
      </c>
      <c r="H23" s="9">
        <v>0</v>
      </c>
      <c r="I23" s="9">
        <v>0</v>
      </c>
      <c r="J23" s="10">
        <v>0</v>
      </c>
      <c r="K23" s="11">
        <f t="shared" ref="K23:K25" si="8">IF(F23&lt;&gt;0,I23/(F23/12*3),0)</f>
        <v>0</v>
      </c>
      <c r="L23" s="11">
        <f t="shared" ref="L23:L25" si="9">IF(G23&lt;&gt;0,J23/(G23/12*3),0)</f>
        <v>0</v>
      </c>
      <c r="M23" s="11">
        <f t="shared" si="2"/>
        <v>0</v>
      </c>
      <c r="N23" s="11">
        <f t="shared" si="3"/>
        <v>0</v>
      </c>
    </row>
    <row r="24" spans="1:20">
      <c r="A24" s="7" t="s">
        <v>26</v>
      </c>
      <c r="B24" s="8" t="s">
        <v>27</v>
      </c>
      <c r="C24" s="8" t="s">
        <v>18</v>
      </c>
      <c r="D24" s="8" t="s">
        <v>17</v>
      </c>
      <c r="E24" s="9">
        <v>143</v>
      </c>
      <c r="F24" s="9">
        <v>6040</v>
      </c>
      <c r="G24" s="10">
        <v>29387016</v>
      </c>
      <c r="H24" s="9">
        <v>41</v>
      </c>
      <c r="I24" s="9">
        <v>1560</v>
      </c>
      <c r="J24" s="10">
        <v>7590024</v>
      </c>
      <c r="K24" s="11">
        <f t="shared" si="8"/>
        <v>1.0331125827814569</v>
      </c>
      <c r="L24" s="11">
        <f t="shared" si="9"/>
        <v>1.0331125827814569</v>
      </c>
      <c r="M24" s="11">
        <f t="shared" si="2"/>
        <v>0.25827814569536423</v>
      </c>
      <c r="N24" s="11">
        <f t="shared" si="3"/>
        <v>0.25827814569536423</v>
      </c>
    </row>
    <row r="25" spans="1:20">
      <c r="A25" s="12" t="s">
        <v>28</v>
      </c>
      <c r="B25" s="13"/>
      <c r="C25" s="13"/>
      <c r="D25" s="13"/>
      <c r="E25" s="14">
        <v>183</v>
      </c>
      <c r="F25" s="14">
        <v>6208</v>
      </c>
      <c r="G25" s="15">
        <v>30067160.640000001</v>
      </c>
      <c r="H25" s="14">
        <v>50</v>
      </c>
      <c r="I25" s="14">
        <v>1585</v>
      </c>
      <c r="J25" s="15">
        <v>7691236</v>
      </c>
      <c r="K25" s="16">
        <f t="shared" si="8"/>
        <v>1.0212628865979381</v>
      </c>
      <c r="L25" s="16">
        <f t="shared" si="9"/>
        <v>1.0232074910017177</v>
      </c>
      <c r="M25" s="16">
        <f t="shared" si="2"/>
        <v>0.25531572164948452</v>
      </c>
      <c r="N25" s="16">
        <f t="shared" si="3"/>
        <v>0.25580187275042943</v>
      </c>
      <c r="O25" s="32">
        <v>24629750.079999998</v>
      </c>
      <c r="P25" s="32">
        <f>G25-O25</f>
        <v>5437410.5600000024</v>
      </c>
      <c r="Q25" s="4"/>
      <c r="R25" s="3"/>
      <c r="S25" s="3"/>
      <c r="T25" s="4"/>
    </row>
    <row r="26" spans="1:20">
      <c r="A26" s="7" t="s">
        <v>29</v>
      </c>
      <c r="B26" s="8" t="s">
        <v>30</v>
      </c>
      <c r="C26" s="8" t="s">
        <v>14</v>
      </c>
      <c r="D26" s="8"/>
      <c r="E26" s="9">
        <v>0</v>
      </c>
      <c r="F26" s="9">
        <v>0</v>
      </c>
      <c r="G26" s="10">
        <v>0</v>
      </c>
      <c r="H26" s="9">
        <v>0</v>
      </c>
      <c r="I26" s="9">
        <v>0</v>
      </c>
      <c r="J26" s="10">
        <v>0</v>
      </c>
      <c r="K26" s="11">
        <f>IF(F26&lt;&gt;0,I26/(F26/12*3),0)</f>
        <v>0</v>
      </c>
      <c r="L26" s="11">
        <f>IF(G26&lt;&gt;0,J26/(G26/12*3),0)</f>
        <v>0</v>
      </c>
      <c r="M26" s="11">
        <f t="shared" si="2"/>
        <v>0</v>
      </c>
      <c r="N26" s="11">
        <f t="shared" si="3"/>
        <v>0</v>
      </c>
    </row>
    <row r="27" spans="1:20">
      <c r="A27" s="7" t="s">
        <v>29</v>
      </c>
      <c r="B27" s="8" t="s">
        <v>30</v>
      </c>
      <c r="C27" s="8" t="s">
        <v>16</v>
      </c>
      <c r="D27" s="8" t="s">
        <v>17</v>
      </c>
      <c r="E27" s="9">
        <v>182</v>
      </c>
      <c r="F27" s="9">
        <v>7463</v>
      </c>
      <c r="G27" s="10">
        <v>50048893.009999998</v>
      </c>
      <c r="H27" s="9">
        <v>79</v>
      </c>
      <c r="I27" s="9">
        <v>1627</v>
      </c>
      <c r="J27" s="10">
        <v>10742484.119999994</v>
      </c>
      <c r="K27" s="11">
        <f t="shared" ref="K27:K29" si="10">IF(F27&lt;&gt;0,I27/(F27/12*3),0)</f>
        <v>0.87203537451427038</v>
      </c>
      <c r="L27" s="11">
        <f t="shared" ref="L27:L29" si="11">IF(G27&lt;&gt;0,J27/(G27/12*3),0)</f>
        <v>0.8585591787497554</v>
      </c>
      <c r="M27" s="11">
        <f t="shared" si="2"/>
        <v>0.21800884362856759</v>
      </c>
      <c r="N27" s="11">
        <f t="shared" si="3"/>
        <v>0.21463979468743885</v>
      </c>
    </row>
    <row r="28" spans="1:20">
      <c r="A28" s="7" t="s">
        <v>29</v>
      </c>
      <c r="B28" s="8" t="s">
        <v>30</v>
      </c>
      <c r="C28" s="8" t="s">
        <v>18</v>
      </c>
      <c r="D28" s="8" t="s">
        <v>17</v>
      </c>
      <c r="E28" s="9">
        <v>305</v>
      </c>
      <c r="F28" s="9">
        <v>12489</v>
      </c>
      <c r="G28" s="10">
        <v>60763980.600000001</v>
      </c>
      <c r="H28" s="9">
        <v>27</v>
      </c>
      <c r="I28" s="9">
        <v>2368</v>
      </c>
      <c r="J28" s="10">
        <v>11379875.199999997</v>
      </c>
      <c r="K28" s="11">
        <f t="shared" si="10"/>
        <v>0.75842741612619102</v>
      </c>
      <c r="L28" s="11">
        <f t="shared" si="11"/>
        <v>0.74911979680277885</v>
      </c>
      <c r="M28" s="11">
        <f t="shared" si="2"/>
        <v>0.18960685403154776</v>
      </c>
      <c r="N28" s="11">
        <f t="shared" si="3"/>
        <v>0.18727994920069468</v>
      </c>
    </row>
    <row r="29" spans="1:20">
      <c r="A29" s="20" t="s">
        <v>31</v>
      </c>
      <c r="B29" s="13"/>
      <c r="C29" s="13"/>
      <c r="D29" s="13"/>
      <c r="E29" s="14">
        <v>487</v>
      </c>
      <c r="F29" s="14">
        <v>19952</v>
      </c>
      <c r="G29" s="15">
        <v>110812873.61</v>
      </c>
      <c r="H29" s="14">
        <v>106</v>
      </c>
      <c r="I29" s="14">
        <v>3995</v>
      </c>
      <c r="J29" s="15">
        <v>22122359.319999993</v>
      </c>
      <c r="K29" s="16">
        <f t="shared" si="10"/>
        <v>0.80092221331194868</v>
      </c>
      <c r="L29" s="16">
        <f t="shared" si="11"/>
        <v>0.79854834909736039</v>
      </c>
      <c r="M29" s="16">
        <f t="shared" si="2"/>
        <v>0.20023055332798717</v>
      </c>
      <c r="N29" s="16">
        <f t="shared" si="3"/>
        <v>0.19963708727434012</v>
      </c>
      <c r="O29" s="32">
        <v>91150810.900000006</v>
      </c>
      <c r="P29" s="32">
        <f>G29-O29</f>
        <v>19662062.709999993</v>
      </c>
      <c r="Q29" s="4"/>
      <c r="R29" s="3"/>
      <c r="S29" s="3"/>
      <c r="T29" s="4"/>
    </row>
    <row r="30" spans="1:20">
      <c r="A30" s="7" t="s">
        <v>32</v>
      </c>
      <c r="B30" s="8" t="s">
        <v>33</v>
      </c>
      <c r="C30" s="8" t="s">
        <v>14</v>
      </c>
      <c r="D30" s="8"/>
      <c r="E30" s="9">
        <v>0</v>
      </c>
      <c r="F30" s="9">
        <v>0</v>
      </c>
      <c r="G30" s="10">
        <v>0</v>
      </c>
      <c r="H30" s="9">
        <v>0</v>
      </c>
      <c r="I30" s="9">
        <v>0</v>
      </c>
      <c r="J30" s="10">
        <v>0</v>
      </c>
      <c r="K30" s="11">
        <f>IF(F30&lt;&gt;0,I30/(F30/12*3),0)</f>
        <v>0</v>
      </c>
      <c r="L30" s="11">
        <f>IF(G30&lt;&gt;0,J30/(G30/12*3),0)</f>
        <v>0</v>
      </c>
      <c r="M30" s="11">
        <f t="shared" si="2"/>
        <v>0</v>
      </c>
      <c r="N30" s="11">
        <f t="shared" si="3"/>
        <v>0</v>
      </c>
    </row>
    <row r="31" spans="1:20">
      <c r="A31" s="7" t="s">
        <v>32</v>
      </c>
      <c r="B31" s="8" t="s">
        <v>33</v>
      </c>
      <c r="C31" s="8" t="s">
        <v>16</v>
      </c>
      <c r="D31" s="8" t="s">
        <v>17</v>
      </c>
      <c r="E31" s="9">
        <v>0</v>
      </c>
      <c r="F31" s="9">
        <v>0</v>
      </c>
      <c r="G31" s="10">
        <v>0</v>
      </c>
      <c r="H31" s="9">
        <v>0</v>
      </c>
      <c r="I31" s="9">
        <v>0</v>
      </c>
      <c r="J31" s="10">
        <v>0</v>
      </c>
      <c r="K31" s="11">
        <f t="shared" ref="K31:K33" si="12">IF(F31&lt;&gt;0,I31/(F31/12*3),0)</f>
        <v>0</v>
      </c>
      <c r="L31" s="11">
        <f t="shared" ref="L31:L33" si="13">IF(G31&lt;&gt;0,J31/(G31/12*3),0)</f>
        <v>0</v>
      </c>
      <c r="M31" s="11">
        <f t="shared" si="2"/>
        <v>0</v>
      </c>
      <c r="N31" s="11">
        <f t="shared" si="3"/>
        <v>0</v>
      </c>
    </row>
    <row r="32" spans="1:20">
      <c r="A32" s="7" t="s">
        <v>32</v>
      </c>
      <c r="B32" s="8" t="s">
        <v>33</v>
      </c>
      <c r="C32" s="8" t="s">
        <v>18</v>
      </c>
      <c r="D32" s="8" t="s">
        <v>17</v>
      </c>
      <c r="E32" s="9">
        <v>16</v>
      </c>
      <c r="F32" s="9">
        <v>465</v>
      </c>
      <c r="G32" s="10">
        <v>2262411</v>
      </c>
      <c r="H32" s="9">
        <v>10</v>
      </c>
      <c r="I32" s="9">
        <v>241</v>
      </c>
      <c r="J32" s="10">
        <v>1172561.4000000001</v>
      </c>
      <c r="K32" s="11">
        <f t="shared" si="12"/>
        <v>2.0731182795698926</v>
      </c>
      <c r="L32" s="11">
        <f t="shared" si="13"/>
        <v>2.0731182795698926</v>
      </c>
      <c r="M32" s="11">
        <f t="shared" si="2"/>
        <v>0.51827956989247315</v>
      </c>
      <c r="N32" s="11">
        <f t="shared" si="3"/>
        <v>0.51827956989247315</v>
      </c>
    </row>
    <row r="33" spans="1:20">
      <c r="A33" s="12" t="s">
        <v>34</v>
      </c>
      <c r="B33" s="13"/>
      <c r="C33" s="13"/>
      <c r="D33" s="13"/>
      <c r="E33" s="14">
        <v>16</v>
      </c>
      <c r="F33" s="14">
        <v>465</v>
      </c>
      <c r="G33" s="15">
        <v>2262411</v>
      </c>
      <c r="H33" s="14">
        <v>10</v>
      </c>
      <c r="I33" s="14">
        <v>241</v>
      </c>
      <c r="J33" s="15">
        <v>1172561.4000000001</v>
      </c>
      <c r="K33" s="16">
        <f t="shared" si="12"/>
        <v>2.0731182795698926</v>
      </c>
      <c r="L33" s="16">
        <f t="shared" si="13"/>
        <v>2.0731182795698926</v>
      </c>
      <c r="M33" s="16">
        <f t="shared" si="2"/>
        <v>0.51827956989247315</v>
      </c>
      <c r="N33" s="16">
        <f t="shared" si="3"/>
        <v>0.51827956989247315</v>
      </c>
      <c r="O33" s="32">
        <v>1851490.5</v>
      </c>
      <c r="P33" s="32">
        <f>G33-O33</f>
        <v>410920.5</v>
      </c>
      <c r="Q33" s="4"/>
      <c r="R33" s="3"/>
      <c r="S33" s="3"/>
      <c r="T33" s="4"/>
    </row>
    <row r="34" spans="1:20">
      <c r="A34" s="7" t="s">
        <v>35</v>
      </c>
      <c r="B34" s="8" t="s">
        <v>36</v>
      </c>
      <c r="C34" s="8" t="s">
        <v>14</v>
      </c>
      <c r="D34" s="8" t="s">
        <v>62</v>
      </c>
      <c r="E34" s="9">
        <v>300</v>
      </c>
      <c r="F34" s="9">
        <v>7980</v>
      </c>
      <c r="G34" s="10">
        <v>37600164</v>
      </c>
      <c r="H34" s="9">
        <v>58</v>
      </c>
      <c r="I34" s="9">
        <v>1355</v>
      </c>
      <c r="J34" s="10">
        <v>6384489</v>
      </c>
      <c r="K34" s="11">
        <f>IF(F34&lt;&gt;0,I34/(F34/12*3),0)</f>
        <v>0.67919799498746869</v>
      </c>
      <c r="L34" s="11">
        <f>IF(G34&lt;&gt;0,J34/(G34/12*3),0)</f>
        <v>0.67919799498746869</v>
      </c>
      <c r="M34" s="11">
        <f t="shared" si="2"/>
        <v>0.16979949874686717</v>
      </c>
      <c r="N34" s="11">
        <f t="shared" si="3"/>
        <v>0.16979949874686717</v>
      </c>
    </row>
    <row r="35" spans="1:20">
      <c r="A35" s="7" t="s">
        <v>35</v>
      </c>
      <c r="B35" s="8" t="s">
        <v>36</v>
      </c>
      <c r="C35" s="8" t="s">
        <v>16</v>
      </c>
      <c r="D35" s="8" t="s">
        <v>17</v>
      </c>
      <c r="E35" s="9">
        <v>0</v>
      </c>
      <c r="F35" s="9">
        <v>0</v>
      </c>
      <c r="G35" s="10">
        <v>0</v>
      </c>
      <c r="H35" s="9">
        <v>0</v>
      </c>
      <c r="I35" s="9">
        <v>0</v>
      </c>
      <c r="J35" s="10">
        <v>0</v>
      </c>
      <c r="K35" s="11">
        <f t="shared" ref="K35:K37" si="14">IF(F35&lt;&gt;0,I35/(F35/12*3),0)</f>
        <v>0</v>
      </c>
      <c r="L35" s="11">
        <f t="shared" ref="L35:L37" si="15">IF(G35&lt;&gt;0,J35/(G35/12*3),0)</f>
        <v>0</v>
      </c>
      <c r="M35" s="11">
        <f t="shared" si="2"/>
        <v>0</v>
      </c>
      <c r="N35" s="11">
        <f t="shared" si="3"/>
        <v>0</v>
      </c>
    </row>
    <row r="36" spans="1:20">
      <c r="A36" s="7" t="s">
        <v>35</v>
      </c>
      <c r="B36" s="8" t="s">
        <v>36</v>
      </c>
      <c r="C36" s="8" t="s">
        <v>18</v>
      </c>
      <c r="D36" s="8" t="s">
        <v>17</v>
      </c>
      <c r="E36" s="9">
        <v>88</v>
      </c>
      <c r="F36" s="9">
        <v>3850</v>
      </c>
      <c r="G36" s="10">
        <v>18731790</v>
      </c>
      <c r="H36" s="9">
        <v>15</v>
      </c>
      <c r="I36" s="9">
        <v>769</v>
      </c>
      <c r="J36" s="10">
        <v>3741492.6</v>
      </c>
      <c r="K36" s="11">
        <f t="shared" si="14"/>
        <v>0.79896103896103898</v>
      </c>
      <c r="L36" s="11">
        <f t="shared" si="15"/>
        <v>0.79896103896103898</v>
      </c>
      <c r="M36" s="11">
        <f t="shared" si="2"/>
        <v>0.19974025974025975</v>
      </c>
      <c r="N36" s="11">
        <f t="shared" si="3"/>
        <v>0.19974025974025975</v>
      </c>
    </row>
    <row r="37" spans="1:20">
      <c r="A37" s="12" t="s">
        <v>37</v>
      </c>
      <c r="B37" s="13"/>
      <c r="C37" s="13"/>
      <c r="D37" s="13"/>
      <c r="E37" s="14">
        <v>388</v>
      </c>
      <c r="F37" s="14">
        <v>11830</v>
      </c>
      <c r="G37" s="15">
        <v>56331954</v>
      </c>
      <c r="H37" s="14">
        <v>73</v>
      </c>
      <c r="I37" s="14">
        <v>2124</v>
      </c>
      <c r="J37" s="15">
        <v>10125981.6</v>
      </c>
      <c r="K37" s="16">
        <f t="shared" si="14"/>
        <v>0.71817413355874893</v>
      </c>
      <c r="L37" s="16">
        <f t="shared" si="15"/>
        <v>0.71902221605875771</v>
      </c>
      <c r="M37" s="16">
        <f t="shared" si="2"/>
        <v>0.17954353338968723</v>
      </c>
      <c r="N37" s="16">
        <f t="shared" si="3"/>
        <v>0.17975555401468943</v>
      </c>
      <c r="O37" s="32">
        <v>49280703.600000001</v>
      </c>
      <c r="P37" s="32">
        <f>G37-O37</f>
        <v>7051250.3999999985</v>
      </c>
      <c r="Q37" s="4"/>
      <c r="R37" s="3"/>
      <c r="S37" s="3"/>
      <c r="T37" s="4"/>
    </row>
    <row r="38" spans="1:20">
      <c r="A38" s="7" t="s">
        <v>38</v>
      </c>
      <c r="B38" s="8" t="s">
        <v>39</v>
      </c>
      <c r="C38" s="8" t="s">
        <v>14</v>
      </c>
      <c r="D38" s="8"/>
      <c r="E38" s="9">
        <v>0</v>
      </c>
      <c r="F38" s="9">
        <v>0</v>
      </c>
      <c r="G38" s="10">
        <v>0</v>
      </c>
      <c r="H38" s="9">
        <v>0</v>
      </c>
      <c r="I38" s="9">
        <v>0</v>
      </c>
      <c r="J38" s="10">
        <v>0</v>
      </c>
      <c r="K38" s="11">
        <f>IF(F38&lt;&gt;0,I38/(F38/12*3),0)</f>
        <v>0</v>
      </c>
      <c r="L38" s="11">
        <f>IF(G38&lt;&gt;0,J38/(G38/12*3),0)</f>
        <v>0</v>
      </c>
      <c r="M38" s="11">
        <f t="shared" si="2"/>
        <v>0</v>
      </c>
      <c r="N38" s="11">
        <f t="shared" si="3"/>
        <v>0</v>
      </c>
    </row>
    <row r="39" spans="1:20">
      <c r="A39" s="7" t="s">
        <v>38</v>
      </c>
      <c r="B39" s="8" t="s">
        <v>39</v>
      </c>
      <c r="C39" s="8" t="s">
        <v>16</v>
      </c>
      <c r="D39" s="8" t="s">
        <v>17</v>
      </c>
      <c r="E39" s="9">
        <v>20</v>
      </c>
      <c r="F39" s="9">
        <v>1000</v>
      </c>
      <c r="G39" s="10">
        <v>6706270</v>
      </c>
      <c r="H39" s="9">
        <v>1</v>
      </c>
      <c r="I39" s="9">
        <v>141</v>
      </c>
      <c r="J39" s="10">
        <v>945584.07000000007</v>
      </c>
      <c r="K39" s="11">
        <f t="shared" ref="K39:K41" si="16">IF(F39&lt;&gt;0,I39/(F39/12*3),0)</f>
        <v>0.56399999999999995</v>
      </c>
      <c r="L39" s="11">
        <f t="shared" ref="L39:L41" si="17">IF(G39&lt;&gt;0,J39/(G39/12*3),0)</f>
        <v>0.56400000000000006</v>
      </c>
      <c r="M39" s="11">
        <f t="shared" si="2"/>
        <v>0.14099999999999999</v>
      </c>
      <c r="N39" s="11">
        <f t="shared" si="3"/>
        <v>0.14100000000000001</v>
      </c>
    </row>
    <row r="40" spans="1:20">
      <c r="A40" s="7" t="s">
        <v>38</v>
      </c>
      <c r="B40" s="8" t="s">
        <v>39</v>
      </c>
      <c r="C40" s="8" t="s">
        <v>18</v>
      </c>
      <c r="D40" s="8" t="s">
        <v>17</v>
      </c>
      <c r="E40" s="9">
        <v>0</v>
      </c>
      <c r="F40" s="9">
        <v>0</v>
      </c>
      <c r="G40" s="10">
        <v>0</v>
      </c>
      <c r="H40" s="9">
        <v>0</v>
      </c>
      <c r="I40" s="9">
        <v>0</v>
      </c>
      <c r="J40" s="10">
        <v>0</v>
      </c>
      <c r="K40" s="11">
        <f t="shared" si="16"/>
        <v>0</v>
      </c>
      <c r="L40" s="11">
        <f t="shared" si="17"/>
        <v>0</v>
      </c>
      <c r="M40" s="11">
        <f t="shared" si="2"/>
        <v>0</v>
      </c>
      <c r="N40" s="11">
        <f t="shared" si="3"/>
        <v>0</v>
      </c>
    </row>
    <row r="41" spans="1:20">
      <c r="A41" s="12" t="s">
        <v>40</v>
      </c>
      <c r="B41" s="13"/>
      <c r="C41" s="13"/>
      <c r="D41" s="13"/>
      <c r="E41" s="14">
        <v>20</v>
      </c>
      <c r="F41" s="14">
        <v>1000</v>
      </c>
      <c r="G41" s="15">
        <v>6706270</v>
      </c>
      <c r="H41" s="14">
        <v>1</v>
      </c>
      <c r="I41" s="14">
        <v>141</v>
      </c>
      <c r="J41" s="15">
        <v>945584.07000000007</v>
      </c>
      <c r="K41" s="16">
        <f t="shared" si="16"/>
        <v>0.56399999999999995</v>
      </c>
      <c r="L41" s="16">
        <f t="shared" si="17"/>
        <v>0.56400000000000006</v>
      </c>
      <c r="M41" s="16">
        <f t="shared" si="2"/>
        <v>0.14099999999999999</v>
      </c>
      <c r="N41" s="16">
        <f t="shared" si="3"/>
        <v>0.14100000000000001</v>
      </c>
      <c r="O41" s="32">
        <v>5589600</v>
      </c>
      <c r="P41" s="32">
        <f>G41-O41</f>
        <v>1116670</v>
      </c>
      <c r="Q41" s="4"/>
      <c r="R41" s="3"/>
      <c r="S41" s="3"/>
      <c r="T41" s="4"/>
    </row>
    <row r="42" spans="1:20">
      <c r="A42" s="21" t="s">
        <v>41</v>
      </c>
      <c r="B42" s="8" t="s">
        <v>42</v>
      </c>
      <c r="C42" s="8" t="s">
        <v>14</v>
      </c>
      <c r="D42" s="8" t="s">
        <v>63</v>
      </c>
      <c r="E42" s="9">
        <v>67</v>
      </c>
      <c r="F42" s="9">
        <v>1553</v>
      </c>
      <c r="G42" s="10">
        <v>9235691</v>
      </c>
      <c r="H42" s="9">
        <v>0</v>
      </c>
      <c r="I42" s="9">
        <v>0</v>
      </c>
      <c r="J42" s="10">
        <v>0</v>
      </c>
      <c r="K42" s="11">
        <f>IF(F42&lt;&gt;0,I42/(F42/12*3),0)</f>
        <v>0</v>
      </c>
      <c r="L42" s="11">
        <f>IF(G42&lt;&gt;0,J42/(G42/12*3),0)</f>
        <v>0</v>
      </c>
      <c r="M42" s="11">
        <f t="shared" si="2"/>
        <v>0</v>
      </c>
      <c r="N42" s="11">
        <f t="shared" si="3"/>
        <v>0</v>
      </c>
    </row>
    <row r="43" spans="1:20">
      <c r="A43" s="21" t="s">
        <v>41</v>
      </c>
      <c r="B43" s="8" t="s">
        <v>42</v>
      </c>
      <c r="C43" s="8" t="s">
        <v>16</v>
      </c>
      <c r="D43" s="8" t="s">
        <v>17</v>
      </c>
      <c r="E43" s="9">
        <v>1</v>
      </c>
      <c r="F43" s="9">
        <v>45</v>
      </c>
      <c r="G43" s="10">
        <v>301782.15000000002</v>
      </c>
      <c r="H43" s="9">
        <v>0</v>
      </c>
      <c r="I43" s="9">
        <v>0</v>
      </c>
      <c r="J43" s="10">
        <v>0</v>
      </c>
      <c r="K43" s="11">
        <f t="shared" ref="K43:K45" si="18">IF(F43&lt;&gt;0,I43/(F43/12*3),0)</f>
        <v>0</v>
      </c>
      <c r="L43" s="11">
        <f t="shared" ref="L43:L45" si="19">IF(G43&lt;&gt;0,J43/(G43/12*3),0)</f>
        <v>0</v>
      </c>
      <c r="M43" s="11">
        <f t="shared" si="2"/>
        <v>0</v>
      </c>
      <c r="N43" s="11">
        <f t="shared" si="3"/>
        <v>0</v>
      </c>
    </row>
    <row r="44" spans="1:20">
      <c r="A44" s="21" t="s">
        <v>41</v>
      </c>
      <c r="B44" s="8" t="s">
        <v>42</v>
      </c>
      <c r="C44" s="8" t="s">
        <v>18</v>
      </c>
      <c r="D44" s="8" t="s">
        <v>17</v>
      </c>
      <c r="E44" s="9">
        <v>88</v>
      </c>
      <c r="F44" s="9">
        <v>3593</v>
      </c>
      <c r="G44" s="10">
        <v>17481382.199999999</v>
      </c>
      <c r="H44" s="9">
        <v>0</v>
      </c>
      <c r="I44" s="9">
        <v>0</v>
      </c>
      <c r="J44" s="10">
        <v>0</v>
      </c>
      <c r="K44" s="11">
        <f t="shared" si="18"/>
        <v>0</v>
      </c>
      <c r="L44" s="11">
        <f t="shared" si="19"/>
        <v>0</v>
      </c>
      <c r="M44" s="11">
        <f t="shared" si="2"/>
        <v>0</v>
      </c>
      <c r="N44" s="11">
        <f t="shared" si="3"/>
        <v>0</v>
      </c>
    </row>
    <row r="45" spans="1:20">
      <c r="A45" s="22" t="s">
        <v>43</v>
      </c>
      <c r="B45" s="13"/>
      <c r="C45" s="13"/>
      <c r="D45" s="13"/>
      <c r="E45" s="14">
        <v>156</v>
      </c>
      <c r="F45" s="14">
        <v>5191</v>
      </c>
      <c r="G45" s="15">
        <v>27018855.350000001</v>
      </c>
      <c r="H45" s="14">
        <v>0</v>
      </c>
      <c r="I45" s="14">
        <v>0</v>
      </c>
      <c r="J45" s="15">
        <v>0</v>
      </c>
      <c r="K45" s="16">
        <f t="shared" si="18"/>
        <v>0</v>
      </c>
      <c r="L45" s="16">
        <f t="shared" si="19"/>
        <v>0</v>
      </c>
      <c r="M45" s="16">
        <f t="shared" si="2"/>
        <v>0</v>
      </c>
      <c r="N45" s="16">
        <f t="shared" si="3"/>
        <v>0</v>
      </c>
      <c r="O45" s="32">
        <v>21573548.84</v>
      </c>
      <c r="P45" s="32">
        <f>G45-O45</f>
        <v>5445306.5100000016</v>
      </c>
      <c r="Q45" s="4"/>
      <c r="R45" s="3"/>
      <c r="S45" s="3"/>
      <c r="T45" s="4"/>
    </row>
    <row r="46" spans="1:20">
      <c r="A46" s="7" t="s">
        <v>44</v>
      </c>
      <c r="B46" s="8" t="s">
        <v>45</v>
      </c>
      <c r="C46" s="8" t="s">
        <v>14</v>
      </c>
      <c r="D46" s="8" t="s">
        <v>15</v>
      </c>
      <c r="E46" s="9">
        <v>440</v>
      </c>
      <c r="F46" s="9">
        <v>4700</v>
      </c>
      <c r="G46" s="10">
        <v>19027856</v>
      </c>
      <c r="H46" s="9">
        <v>81</v>
      </c>
      <c r="I46" s="9">
        <v>772</v>
      </c>
      <c r="J46" s="10">
        <v>3125426.56</v>
      </c>
      <c r="K46" s="11">
        <f>IF(F46&lt;&gt;0,I46/(F46/12*3),0)</f>
        <v>0.65702127659574472</v>
      </c>
      <c r="L46" s="11">
        <f>IF(G46&lt;&gt;0,J46/(G46/12*3),0)</f>
        <v>0.65702127659574472</v>
      </c>
      <c r="M46" s="11">
        <f t="shared" si="2"/>
        <v>0.16425531914893618</v>
      </c>
      <c r="N46" s="11">
        <f t="shared" si="3"/>
        <v>0.16425531914893618</v>
      </c>
    </row>
    <row r="47" spans="1:20">
      <c r="A47" s="7" t="s">
        <v>44</v>
      </c>
      <c r="B47" s="8" t="s">
        <v>45</v>
      </c>
      <c r="C47" s="8" t="s">
        <v>16</v>
      </c>
      <c r="D47" s="8" t="s">
        <v>17</v>
      </c>
      <c r="E47" s="9">
        <v>0</v>
      </c>
      <c r="F47" s="9">
        <v>0</v>
      </c>
      <c r="G47" s="10">
        <v>0</v>
      </c>
      <c r="H47" s="9">
        <v>0</v>
      </c>
      <c r="I47" s="9">
        <v>0</v>
      </c>
      <c r="J47" s="10">
        <v>0</v>
      </c>
      <c r="K47" s="11">
        <f t="shared" ref="K47:K49" si="20">IF(F47&lt;&gt;0,I47/(F47/12*3),0)</f>
        <v>0</v>
      </c>
      <c r="L47" s="11">
        <f t="shared" ref="L47:L49" si="21">IF(G47&lt;&gt;0,J47/(G47/12*3),0)</f>
        <v>0</v>
      </c>
      <c r="M47" s="11">
        <f t="shared" si="2"/>
        <v>0</v>
      </c>
      <c r="N47" s="11">
        <f t="shared" si="3"/>
        <v>0</v>
      </c>
    </row>
    <row r="48" spans="1:20">
      <c r="A48" s="7" t="s">
        <v>44</v>
      </c>
      <c r="B48" s="8" t="s">
        <v>45</v>
      </c>
      <c r="C48" s="8" t="s">
        <v>18</v>
      </c>
      <c r="D48" s="8" t="s">
        <v>17</v>
      </c>
      <c r="E48" s="9">
        <v>26</v>
      </c>
      <c r="F48" s="9">
        <v>1070</v>
      </c>
      <c r="G48" s="10">
        <v>5205978</v>
      </c>
      <c r="H48" s="9">
        <v>23</v>
      </c>
      <c r="I48" s="9">
        <v>510</v>
      </c>
      <c r="J48" s="10">
        <v>2481354</v>
      </c>
      <c r="K48" s="11">
        <f t="shared" si="20"/>
        <v>1.9065420560747663</v>
      </c>
      <c r="L48" s="11">
        <f t="shared" si="21"/>
        <v>1.9065420560747663</v>
      </c>
      <c r="M48" s="11">
        <f t="shared" si="2"/>
        <v>0.47663551401869159</v>
      </c>
      <c r="N48" s="11">
        <f t="shared" si="3"/>
        <v>0.47663551401869159</v>
      </c>
    </row>
    <row r="49" spans="1:20">
      <c r="A49" s="12" t="s">
        <v>46</v>
      </c>
      <c r="B49" s="13"/>
      <c r="C49" s="13"/>
      <c r="D49" s="13"/>
      <c r="E49" s="14">
        <v>466</v>
      </c>
      <c r="F49" s="14">
        <v>5770</v>
      </c>
      <c r="G49" s="15">
        <v>24233834</v>
      </c>
      <c r="H49" s="14">
        <v>104</v>
      </c>
      <c r="I49" s="14">
        <v>1282</v>
      </c>
      <c r="J49" s="15">
        <v>5606780.5600000005</v>
      </c>
      <c r="K49" s="16">
        <f t="shared" si="20"/>
        <v>0.88873483535528597</v>
      </c>
      <c r="L49" s="16">
        <f t="shared" si="21"/>
        <v>0.92544672213237089</v>
      </c>
      <c r="M49" s="16">
        <f t="shared" si="2"/>
        <v>0.22218370883882149</v>
      </c>
      <c r="N49" s="16">
        <f t="shared" si="3"/>
        <v>0.23136168053309272</v>
      </c>
      <c r="O49" s="32">
        <v>20494501</v>
      </c>
      <c r="P49" s="32">
        <f>G49-O49</f>
        <v>3739333</v>
      </c>
      <c r="Q49" s="4"/>
      <c r="R49" s="3"/>
      <c r="S49" s="3"/>
      <c r="T49" s="4"/>
    </row>
    <row r="50" spans="1:20">
      <c r="A50" s="7" t="s">
        <v>47</v>
      </c>
      <c r="B50" s="8" t="s">
        <v>48</v>
      </c>
      <c r="C50" s="8" t="s">
        <v>14</v>
      </c>
      <c r="D50" s="8" t="s">
        <v>15</v>
      </c>
      <c r="E50" s="9">
        <v>100</v>
      </c>
      <c r="F50" s="9">
        <v>600</v>
      </c>
      <c r="G50" s="10">
        <v>2429088</v>
      </c>
      <c r="H50" s="9">
        <v>21</v>
      </c>
      <c r="I50" s="9">
        <v>151</v>
      </c>
      <c r="J50" s="10">
        <v>611320.48</v>
      </c>
      <c r="K50" s="11">
        <f>IF(F50&lt;&gt;0,I50/(F50/12*3),0)</f>
        <v>1.0066666666666666</v>
      </c>
      <c r="L50" s="11">
        <f>IF(G50&lt;&gt;0,J50/(G50/12*3),0)</f>
        <v>1.0066666666666666</v>
      </c>
      <c r="M50" s="11">
        <f t="shared" si="2"/>
        <v>0.25166666666666665</v>
      </c>
      <c r="N50" s="11">
        <f t="shared" si="3"/>
        <v>0.25166666666666665</v>
      </c>
    </row>
    <row r="51" spans="1:20">
      <c r="A51" s="7" t="s">
        <v>47</v>
      </c>
      <c r="B51" s="8" t="s">
        <v>48</v>
      </c>
      <c r="C51" s="8" t="s">
        <v>16</v>
      </c>
      <c r="D51" s="8" t="s">
        <v>17</v>
      </c>
      <c r="E51" s="9">
        <v>15</v>
      </c>
      <c r="F51" s="9">
        <v>225</v>
      </c>
      <c r="G51" s="10">
        <v>1508910.75</v>
      </c>
      <c r="H51" s="9">
        <v>10</v>
      </c>
      <c r="I51" s="9">
        <v>257</v>
      </c>
      <c r="J51" s="10">
        <v>1708994.68</v>
      </c>
      <c r="K51" s="11">
        <f t="shared" ref="K51:K53" si="22">IF(F51&lt;&gt;0,I51/(F51/12*3),0)</f>
        <v>4.568888888888889</v>
      </c>
      <c r="L51" s="11">
        <f t="shared" ref="L51:L53" si="23">IF(G51&lt;&gt;0,J51/(G51/12*3),0)</f>
        <v>4.5304062682302444</v>
      </c>
      <c r="M51" s="11">
        <f>IF(F51&lt;&gt;0,I51/F51,0)</f>
        <v>1.1422222222222222</v>
      </c>
      <c r="N51" s="11">
        <f t="shared" si="3"/>
        <v>1.1326015670575611</v>
      </c>
    </row>
    <row r="52" spans="1:20">
      <c r="A52" s="7" t="s">
        <v>47</v>
      </c>
      <c r="B52" s="8" t="s">
        <v>48</v>
      </c>
      <c r="C52" s="8" t="s">
        <v>18</v>
      </c>
      <c r="D52" s="8" t="s">
        <v>17</v>
      </c>
      <c r="E52" s="9">
        <v>32</v>
      </c>
      <c r="F52" s="9">
        <v>1600</v>
      </c>
      <c r="G52" s="10">
        <v>7784640</v>
      </c>
      <c r="H52" s="9">
        <v>4</v>
      </c>
      <c r="I52" s="9">
        <v>297</v>
      </c>
      <c r="J52" s="10">
        <v>1420280.2000000002</v>
      </c>
      <c r="K52" s="11">
        <f t="shared" si="22"/>
        <v>0.74250000000000005</v>
      </c>
      <c r="L52" s="11">
        <f t="shared" si="23"/>
        <v>0.72978593743577103</v>
      </c>
      <c r="M52" s="11">
        <f t="shared" si="2"/>
        <v>0.18562500000000001</v>
      </c>
      <c r="N52" s="11">
        <f t="shared" si="3"/>
        <v>0.18244648435894276</v>
      </c>
    </row>
    <row r="53" spans="1:20">
      <c r="A53" s="12" t="s">
        <v>49</v>
      </c>
      <c r="B53" s="13"/>
      <c r="C53" s="13"/>
      <c r="D53" s="13"/>
      <c r="E53" s="14">
        <v>147</v>
      </c>
      <c r="F53" s="14">
        <v>2425</v>
      </c>
      <c r="G53" s="15">
        <v>11722638.75</v>
      </c>
      <c r="H53" s="14">
        <v>35</v>
      </c>
      <c r="I53" s="14">
        <v>705</v>
      </c>
      <c r="J53" s="15">
        <v>3740595.3600000003</v>
      </c>
      <c r="K53" s="16">
        <f t="shared" si="22"/>
        <v>1.1628865979381444</v>
      </c>
      <c r="L53" s="16">
        <f t="shared" si="23"/>
        <v>1.2763663334758995</v>
      </c>
      <c r="M53" s="16">
        <f t="shared" si="2"/>
        <v>0.2907216494845361</v>
      </c>
      <c r="N53" s="16">
        <f t="shared" si="3"/>
        <v>0.31909158336897486</v>
      </c>
      <c r="O53" s="32">
        <v>9908059.5999999996</v>
      </c>
      <c r="P53" s="32">
        <f>G53-O53</f>
        <v>1814579.1500000004</v>
      </c>
      <c r="Q53" s="4"/>
      <c r="R53" s="3"/>
      <c r="S53" s="3"/>
      <c r="T53" s="4"/>
    </row>
    <row r="54" spans="1:20" ht="36">
      <c r="A54" s="7" t="s">
        <v>50</v>
      </c>
      <c r="B54" s="8" t="s">
        <v>51</v>
      </c>
      <c r="C54" s="8" t="s">
        <v>14</v>
      </c>
      <c r="D54" s="38" t="s">
        <v>64</v>
      </c>
      <c r="E54" s="9">
        <v>114</v>
      </c>
      <c r="F54" s="9">
        <v>1965</v>
      </c>
      <c r="G54" s="10">
        <v>10227138</v>
      </c>
      <c r="H54" s="9">
        <v>38</v>
      </c>
      <c r="I54" s="9">
        <v>694</v>
      </c>
      <c r="J54" s="10">
        <v>3754578.1999999997</v>
      </c>
      <c r="K54" s="11">
        <f>IF(F54&lt;&gt;0,I54/(F54/12*3),0)</f>
        <v>1.4127226463104325</v>
      </c>
      <c r="L54" s="11">
        <f>IF(G54&lt;&gt;0,J54/(G54/12*3),0)</f>
        <v>1.4684765962872506</v>
      </c>
      <c r="M54" s="11">
        <f t="shared" si="2"/>
        <v>0.35318066157760813</v>
      </c>
      <c r="N54" s="11">
        <f t="shared" si="3"/>
        <v>0.36711914907181264</v>
      </c>
    </row>
    <row r="55" spans="1:20">
      <c r="A55" s="7" t="s">
        <v>50</v>
      </c>
      <c r="B55" s="8" t="s">
        <v>51</v>
      </c>
      <c r="C55" s="8" t="s">
        <v>16</v>
      </c>
      <c r="D55" s="8" t="s">
        <v>17</v>
      </c>
      <c r="E55" s="9">
        <v>0</v>
      </c>
      <c r="F55" s="9">
        <v>0</v>
      </c>
      <c r="G55" s="10">
        <v>0</v>
      </c>
      <c r="H55" s="9">
        <v>0</v>
      </c>
      <c r="I55" s="9">
        <v>0</v>
      </c>
      <c r="J55" s="10">
        <v>0</v>
      </c>
      <c r="K55" s="11">
        <f t="shared" ref="K55:K57" si="24">IF(F55&lt;&gt;0,I55/(F55/12*3),0)</f>
        <v>0</v>
      </c>
      <c r="L55" s="11">
        <f t="shared" ref="L55:L57" si="25">IF(G55&lt;&gt;0,J55/(G55/12*3),0)</f>
        <v>0</v>
      </c>
      <c r="M55" s="11">
        <f t="shared" si="2"/>
        <v>0</v>
      </c>
      <c r="N55" s="11">
        <f t="shared" si="3"/>
        <v>0</v>
      </c>
    </row>
    <row r="56" spans="1:20">
      <c r="A56" s="7" t="s">
        <v>50</v>
      </c>
      <c r="B56" s="8" t="s">
        <v>51</v>
      </c>
      <c r="C56" s="8" t="s">
        <v>18</v>
      </c>
      <c r="D56" s="8" t="s">
        <v>17</v>
      </c>
      <c r="E56" s="9">
        <v>0</v>
      </c>
      <c r="F56" s="9">
        <v>0</v>
      </c>
      <c r="G56" s="10">
        <v>0</v>
      </c>
      <c r="H56" s="9">
        <v>0</v>
      </c>
      <c r="I56" s="9">
        <v>0</v>
      </c>
      <c r="J56" s="10">
        <v>0</v>
      </c>
      <c r="K56" s="11">
        <f t="shared" si="24"/>
        <v>0</v>
      </c>
      <c r="L56" s="11">
        <f t="shared" si="25"/>
        <v>0</v>
      </c>
      <c r="M56" s="11">
        <f t="shared" si="2"/>
        <v>0</v>
      </c>
      <c r="N56" s="11">
        <f t="shared" si="3"/>
        <v>0</v>
      </c>
    </row>
    <row r="57" spans="1:20">
      <c r="A57" s="12" t="s">
        <v>52</v>
      </c>
      <c r="B57" s="13"/>
      <c r="C57" s="13"/>
      <c r="D57" s="13"/>
      <c r="E57" s="14">
        <f>SUM(E54:E56)</f>
        <v>114</v>
      </c>
      <c r="F57" s="14">
        <f t="shared" ref="F57:G57" si="26">SUM(F54:F56)</f>
        <v>1965</v>
      </c>
      <c r="G57" s="15">
        <f t="shared" si="26"/>
        <v>10227138</v>
      </c>
      <c r="H57" s="14">
        <v>38</v>
      </c>
      <c r="I57" s="14">
        <v>694</v>
      </c>
      <c r="J57" s="15">
        <v>3754578.1999999997</v>
      </c>
      <c r="K57" s="16">
        <f t="shared" si="24"/>
        <v>1.4127226463104325</v>
      </c>
      <c r="L57" s="16">
        <f t="shared" si="25"/>
        <v>1.4684765962872506</v>
      </c>
      <c r="M57" s="16">
        <f t="shared" si="2"/>
        <v>0.35318066157760813</v>
      </c>
      <c r="N57" s="16">
        <f t="shared" si="3"/>
        <v>0.36711914907181264</v>
      </c>
      <c r="O57" s="32">
        <f>7355672.85+8628307.8</f>
        <v>15983980.65</v>
      </c>
      <c r="P57" s="32">
        <f>G57-O57</f>
        <v>-5756842.6500000004</v>
      </c>
      <c r="Q57" s="4"/>
      <c r="R57" s="3"/>
      <c r="S57" s="3"/>
      <c r="T57" s="4"/>
    </row>
    <row r="58" spans="1:20">
      <c r="A58" s="23" t="s">
        <v>53</v>
      </c>
      <c r="B58" s="24"/>
      <c r="C58" s="24"/>
      <c r="D58" s="24"/>
      <c r="E58" s="25">
        <f>E13+E17+E21+E25+E29+E33+E37+E41+E45+E49+E53+E57</f>
        <v>3041</v>
      </c>
      <c r="F58" s="25">
        <f t="shared" ref="F58:G58" si="27">F13+F17+F21+F25+F29+F33+F37+F41+F45+F49+F53+F57</f>
        <v>82468</v>
      </c>
      <c r="G58" s="26">
        <f t="shared" si="27"/>
        <v>415171874.48000002</v>
      </c>
      <c r="H58" s="25">
        <v>691</v>
      </c>
      <c r="I58" s="25">
        <v>19670</v>
      </c>
      <c r="J58" s="26">
        <v>99673527.799999997</v>
      </c>
      <c r="K58" s="27">
        <f t="shared" si="1"/>
        <v>0.95406703206092058</v>
      </c>
      <c r="L58" s="27">
        <f t="shared" si="1"/>
        <v>0.96031098373260881</v>
      </c>
      <c r="M58" s="27">
        <f t="shared" ref="M58:N61" si="28">IF(F58&lt;&gt;0,I58/F58,0)</f>
        <v>0.23851675801523015</v>
      </c>
      <c r="N58" s="27">
        <f t="shared" si="28"/>
        <v>0.2400777459331522</v>
      </c>
      <c r="O58" s="32"/>
      <c r="P58" s="32"/>
      <c r="Q58" s="4"/>
      <c r="R58" s="3"/>
      <c r="S58" s="3"/>
      <c r="T58" s="4"/>
    </row>
    <row r="59" spans="1:20">
      <c r="A59" s="23"/>
      <c r="B59" s="24" t="s">
        <v>54</v>
      </c>
      <c r="C59" s="24" t="s">
        <v>14</v>
      </c>
      <c r="D59" s="24"/>
      <c r="E59" s="25">
        <f>E10+E14+E18+E22+E26+E30+E34+E38+E42+E46+E50+E54</f>
        <v>1205</v>
      </c>
      <c r="F59" s="25">
        <f t="shared" ref="F59:G59" si="29">F10+F14+F18+F22+F26+F30+F34+F38+F42+F46+F50+F54</f>
        <v>17917</v>
      </c>
      <c r="G59" s="26">
        <f t="shared" si="29"/>
        <v>83050186.120000005</v>
      </c>
      <c r="H59" s="25">
        <v>264</v>
      </c>
      <c r="I59" s="25">
        <v>3242</v>
      </c>
      <c r="J59" s="26">
        <v>14968903.84</v>
      </c>
      <c r="K59" s="27">
        <f t="shared" si="1"/>
        <v>0.72378188312775571</v>
      </c>
      <c r="L59" s="27">
        <f t="shared" si="1"/>
        <v>0.72095702800093853</v>
      </c>
      <c r="M59" s="27">
        <f t="shared" si="28"/>
        <v>0.18094547078193893</v>
      </c>
      <c r="N59" s="27">
        <f t="shared" si="28"/>
        <v>0.18023925700023463</v>
      </c>
      <c r="O59" s="32"/>
      <c r="P59" s="32"/>
      <c r="Q59" s="4"/>
      <c r="R59" s="3"/>
      <c r="S59" s="3"/>
      <c r="T59" s="4"/>
    </row>
    <row r="60" spans="1:20">
      <c r="A60" s="23"/>
      <c r="B60" s="24" t="s">
        <v>55</v>
      </c>
      <c r="C60" s="24" t="s">
        <v>16</v>
      </c>
      <c r="D60" s="24"/>
      <c r="E60" s="25">
        <f t="shared" ref="E60:G60" si="30">E11+E15+E19+E23+E27+E31+E35+E39+E43+E47+E51+E55</f>
        <v>296</v>
      </c>
      <c r="F60" s="25">
        <f t="shared" si="30"/>
        <v>9808</v>
      </c>
      <c r="G60" s="26">
        <f t="shared" si="30"/>
        <v>65775096.159999996</v>
      </c>
      <c r="H60" s="25">
        <v>130</v>
      </c>
      <c r="I60" s="25">
        <v>2942</v>
      </c>
      <c r="J60" s="26">
        <v>19546712.459999993</v>
      </c>
      <c r="K60" s="27">
        <f t="shared" si="1"/>
        <v>1.1998368678629689</v>
      </c>
      <c r="L60" s="27">
        <f t="shared" si="1"/>
        <v>1.1886998941028988</v>
      </c>
      <c r="M60" s="27">
        <f t="shared" si="28"/>
        <v>0.29995921696574224</v>
      </c>
      <c r="N60" s="27">
        <f t="shared" si="28"/>
        <v>0.29717497352572469</v>
      </c>
      <c r="O60" s="32"/>
      <c r="P60" s="32"/>
      <c r="Q60" s="4"/>
      <c r="R60" s="3"/>
      <c r="S60" s="3"/>
      <c r="T60" s="4"/>
    </row>
    <row r="61" spans="1:20">
      <c r="A61" s="23"/>
      <c r="B61" s="24" t="s">
        <v>56</v>
      </c>
      <c r="C61" s="24" t="s">
        <v>18</v>
      </c>
      <c r="D61" s="24"/>
      <c r="E61" s="25">
        <f t="shared" ref="E61:G61" si="31">E12+E16+E20+E24+E28+E32+E36+E40+E44+E48+E52+E56</f>
        <v>1540</v>
      </c>
      <c r="F61" s="25">
        <f t="shared" si="31"/>
        <v>54743</v>
      </c>
      <c r="G61" s="26">
        <f t="shared" si="31"/>
        <v>266346592.19999999</v>
      </c>
      <c r="H61" s="25">
        <v>297</v>
      </c>
      <c r="I61" s="25">
        <v>13486</v>
      </c>
      <c r="J61" s="26">
        <v>65157911.5</v>
      </c>
      <c r="K61" s="27">
        <f t="shared" si="1"/>
        <v>0.98540452660614142</v>
      </c>
      <c r="L61" s="27">
        <f t="shared" si="1"/>
        <v>0.97854319759530228</v>
      </c>
      <c r="M61" s="27">
        <f t="shared" si="28"/>
        <v>0.24635113165153535</v>
      </c>
      <c r="N61" s="27">
        <f t="shared" si="28"/>
        <v>0.24463579939882557</v>
      </c>
      <c r="O61" s="32"/>
      <c r="P61" s="32"/>
      <c r="Q61" s="4"/>
      <c r="R61" s="3"/>
      <c r="S61" s="3"/>
      <c r="T61" s="4"/>
    </row>
    <row r="62" spans="1:20">
      <c r="J62" s="28" t="s">
        <v>57</v>
      </c>
      <c r="K62" s="29">
        <f>12/12</f>
        <v>1</v>
      </c>
      <c r="L62" s="29">
        <f>12/12</f>
        <v>1</v>
      </c>
      <c r="M62" s="29">
        <f>3/12</f>
        <v>0.25</v>
      </c>
      <c r="N62" s="29">
        <f>3/12</f>
        <v>0.25</v>
      </c>
    </row>
    <row r="63" spans="1:20" s="35" customFormat="1">
      <c r="A63" s="34"/>
      <c r="E63" s="36"/>
      <c r="F63" s="36"/>
      <c r="G63" s="36"/>
      <c r="H63" s="36"/>
      <c r="I63" s="36"/>
      <c r="J63" s="36"/>
    </row>
    <row r="64" spans="1:20" s="35" customFormat="1">
      <c r="A64" s="34"/>
      <c r="E64" s="36"/>
      <c r="F64" s="36"/>
      <c r="G64" s="37"/>
      <c r="H64" s="36"/>
      <c r="I64" s="36"/>
      <c r="J64" s="37"/>
    </row>
    <row r="65" spans="1:17" s="35" customFormat="1">
      <c r="A65" s="34"/>
      <c r="F65" s="36"/>
      <c r="G65" s="36"/>
      <c r="H65" s="37"/>
      <c r="I65" s="36"/>
      <c r="J65" s="36"/>
      <c r="K65" s="37"/>
      <c r="L65" s="37"/>
    </row>
    <row r="66" spans="1:17" s="35" customFormat="1">
      <c r="A66" s="34"/>
      <c r="F66" s="36"/>
      <c r="G66" s="36"/>
      <c r="H66" s="37"/>
      <c r="I66" s="36"/>
      <c r="J66" s="36"/>
      <c r="K66" s="37"/>
      <c r="L66" s="37"/>
    </row>
    <row r="67" spans="1:17" s="35" customFormat="1">
      <c r="A67" s="34"/>
      <c r="E67" s="36"/>
      <c r="F67" s="36"/>
      <c r="G67" s="36"/>
      <c r="H67" s="37"/>
      <c r="I67" s="36"/>
      <c r="J67" s="36"/>
      <c r="K67" s="37"/>
    </row>
    <row r="68" spans="1:17" s="35" customFormat="1">
      <c r="A68" s="34"/>
      <c r="E68" s="36"/>
      <c r="F68" s="36"/>
      <c r="G68" s="36"/>
      <c r="H68" s="36"/>
      <c r="I68" s="36"/>
      <c r="J68" s="36"/>
      <c r="K68" s="37"/>
    </row>
    <row r="69" spans="1:17" s="35" customFormat="1">
      <c r="A69" s="34"/>
      <c r="F69" s="36"/>
      <c r="G69" s="36"/>
      <c r="H69" s="37"/>
      <c r="I69" s="36"/>
      <c r="J69" s="36"/>
      <c r="K69" s="37"/>
    </row>
    <row r="70" spans="1:17">
      <c r="B70" s="35"/>
      <c r="C70" s="35"/>
      <c r="D70" s="35"/>
      <c r="E70" s="4"/>
      <c r="F70" s="4"/>
      <c r="H70" s="4"/>
      <c r="J70" s="3"/>
      <c r="K70" s="4"/>
      <c r="O70" s="2"/>
      <c r="Q70" s="30"/>
    </row>
    <row r="71" spans="1:17">
      <c r="B71" s="35"/>
      <c r="C71" s="35"/>
      <c r="D71" s="35"/>
      <c r="E71" s="4"/>
      <c r="F71" s="4"/>
      <c r="H71" s="4"/>
      <c r="J71" s="3"/>
      <c r="K71" s="4"/>
      <c r="O71" s="2"/>
      <c r="Q71" s="30"/>
    </row>
    <row r="72" spans="1:17">
      <c r="B72" s="35"/>
      <c r="C72" s="35"/>
      <c r="D72" s="35"/>
    </row>
    <row r="73" spans="1:17">
      <c r="D73" s="35"/>
    </row>
    <row r="74" spans="1:17">
      <c r="D74" s="35"/>
    </row>
    <row r="75" spans="1:17">
      <c r="D75" s="35"/>
    </row>
  </sheetData>
  <autoFilter ref="A9:T62"/>
  <mergeCells count="15">
    <mergeCell ref="A5:N5"/>
    <mergeCell ref="A4:N4"/>
    <mergeCell ref="G8:G9"/>
    <mergeCell ref="H8:I8"/>
    <mergeCell ref="J8:J9"/>
    <mergeCell ref="A7:A9"/>
    <mergeCell ref="B7:B9"/>
    <mergeCell ref="C7:C9"/>
    <mergeCell ref="D7:D9"/>
    <mergeCell ref="E7:G7"/>
    <mergeCell ref="H7:J7"/>
    <mergeCell ref="K7:L8"/>
    <mergeCell ref="M7:N8"/>
    <mergeCell ref="E8:F8"/>
    <mergeCell ref="H6:J6"/>
  </mergeCells>
  <pageMargins left="0.3" right="0.17" top="0.33" bottom="0.3" header="0.17" footer="0.17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7" sqref="A7"/>
      <selection pane="bottomRight" activeCell="N2" sqref="N2"/>
    </sheetView>
  </sheetViews>
  <sheetFormatPr defaultColWidth="8.90625" defaultRowHeight="18"/>
  <cols>
    <col min="1" max="1" width="6.90625" style="48" customWidth="1"/>
    <col min="2" max="2" width="39.08984375" style="41" bestFit="1" customWidth="1"/>
    <col min="3" max="3" width="14.08984375" style="41" customWidth="1"/>
    <col min="4" max="4" width="27" style="41" customWidth="1"/>
    <col min="5" max="6" width="13.1796875" style="49" customWidth="1"/>
    <col min="7" max="7" width="16" style="50" customWidth="1"/>
    <col min="8" max="9" width="13.1796875" style="49" customWidth="1"/>
    <col min="10" max="10" width="15.36328125" style="50" customWidth="1"/>
    <col min="11" max="14" width="11.453125" style="41" customWidth="1"/>
    <col min="15" max="15" width="12.1796875" style="42" customWidth="1"/>
    <col min="16" max="16" width="15.1796875" style="42" customWidth="1"/>
    <col min="17" max="17" width="12.90625" style="41" bestFit="1" customWidth="1"/>
    <col min="18" max="19" width="8.90625" style="41"/>
    <col min="20" max="20" width="14" style="41" customWidth="1"/>
    <col min="21" max="16384" width="8.90625" style="41"/>
  </cols>
  <sheetData>
    <row r="1" spans="1:15">
      <c r="N1" s="59" t="s">
        <v>85</v>
      </c>
    </row>
    <row r="2" spans="1:15">
      <c r="N2" s="60" t="s">
        <v>82</v>
      </c>
    </row>
    <row r="3" spans="1:15">
      <c r="N3" s="60" t="s">
        <v>83</v>
      </c>
    </row>
    <row r="4" spans="1:1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5" ht="55.5" customHeight="1">
      <c r="A5" s="86" t="s">
        <v>65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31"/>
    </row>
    <row r="6" spans="1:15">
      <c r="H6" s="92"/>
      <c r="I6" s="92"/>
      <c r="J6" s="92"/>
    </row>
    <row r="7" spans="1:15" ht="46.5" customHeight="1">
      <c r="A7" s="90" t="s">
        <v>0</v>
      </c>
      <c r="B7" s="90" t="s">
        <v>1</v>
      </c>
      <c r="C7" s="90" t="s">
        <v>2</v>
      </c>
      <c r="D7" s="90" t="s">
        <v>3</v>
      </c>
      <c r="E7" s="90" t="s">
        <v>58</v>
      </c>
      <c r="F7" s="90"/>
      <c r="G7" s="90"/>
      <c r="H7" s="90" t="s">
        <v>59</v>
      </c>
      <c r="I7" s="90"/>
      <c r="J7" s="90"/>
      <c r="K7" s="91" t="s">
        <v>4</v>
      </c>
      <c r="L7" s="91"/>
      <c r="M7" s="91" t="s">
        <v>5</v>
      </c>
      <c r="N7" s="91"/>
    </row>
    <row r="8" spans="1:15" ht="41.25" customHeight="1">
      <c r="A8" s="90"/>
      <c r="B8" s="90"/>
      <c r="C8" s="90"/>
      <c r="D8" s="90"/>
      <c r="E8" s="89" t="s">
        <v>6</v>
      </c>
      <c r="F8" s="89"/>
      <c r="G8" s="88" t="s">
        <v>7</v>
      </c>
      <c r="H8" s="89" t="s">
        <v>6</v>
      </c>
      <c r="I8" s="89"/>
      <c r="J8" s="88" t="s">
        <v>7</v>
      </c>
      <c r="K8" s="91"/>
      <c r="L8" s="91"/>
      <c r="M8" s="91"/>
      <c r="N8" s="91"/>
    </row>
    <row r="9" spans="1:15" ht="36">
      <c r="A9" s="90"/>
      <c r="B9" s="90"/>
      <c r="C9" s="90"/>
      <c r="D9" s="90"/>
      <c r="E9" s="39" t="s">
        <v>8</v>
      </c>
      <c r="F9" s="39" t="s">
        <v>9</v>
      </c>
      <c r="G9" s="88"/>
      <c r="H9" s="39" t="s">
        <v>8</v>
      </c>
      <c r="I9" s="39" t="s">
        <v>9</v>
      </c>
      <c r="J9" s="88"/>
      <c r="K9" s="40" t="s">
        <v>10</v>
      </c>
      <c r="L9" s="40" t="s">
        <v>11</v>
      </c>
      <c r="M9" s="40" t="s">
        <v>10</v>
      </c>
      <c r="N9" s="40" t="s">
        <v>11</v>
      </c>
    </row>
    <row r="10" spans="1:15">
      <c r="A10" s="43" t="s">
        <v>50</v>
      </c>
      <c r="B10" s="44" t="s">
        <v>51</v>
      </c>
      <c r="C10" s="44" t="s">
        <v>66</v>
      </c>
      <c r="D10" s="45" t="s">
        <v>67</v>
      </c>
      <c r="E10" s="46">
        <v>480</v>
      </c>
      <c r="F10" s="46">
        <v>6870</v>
      </c>
      <c r="G10" s="47">
        <v>10367379.6</v>
      </c>
      <c r="H10" s="46">
        <v>146</v>
      </c>
      <c r="I10" s="46">
        <v>2062</v>
      </c>
      <c r="J10" s="47">
        <v>3111722.96</v>
      </c>
      <c r="K10" s="11">
        <f>IF(F10&lt;&gt;0,I10/(F10/12*3),0)</f>
        <v>1.2005822416302765</v>
      </c>
      <c r="L10" s="11">
        <f>IF(G10&lt;&gt;0,J10/(G10/12*3),0)</f>
        <v>1.2005822416302765</v>
      </c>
      <c r="M10" s="11">
        <f t="shared" ref="M10:N10" si="0">IF(F10&lt;&gt;0,I10/F10,0)</f>
        <v>0.30014556040756912</v>
      </c>
      <c r="N10" s="11">
        <f t="shared" si="0"/>
        <v>0.30014556040756912</v>
      </c>
    </row>
    <row r="11" spans="1:15">
      <c r="J11" s="28" t="s">
        <v>57</v>
      </c>
      <c r="K11" s="29">
        <f>12/12</f>
        <v>1</v>
      </c>
      <c r="L11" s="29">
        <f>12/12</f>
        <v>1</v>
      </c>
      <c r="M11" s="29">
        <f>3/12</f>
        <v>0.25</v>
      </c>
      <c r="N11" s="29">
        <f>3/12</f>
        <v>0.25</v>
      </c>
    </row>
    <row r="12" spans="1:15" s="51" customFormat="1">
      <c r="A12" s="52"/>
      <c r="E12" s="53"/>
      <c r="F12" s="53"/>
      <c r="G12" s="53"/>
      <c r="H12" s="53"/>
      <c r="I12" s="53"/>
      <c r="J12" s="53"/>
    </row>
    <row r="13" spans="1:15" s="51" customFormat="1">
      <c r="A13" s="52"/>
      <c r="E13" s="53"/>
      <c r="F13" s="53"/>
      <c r="G13" s="54"/>
      <c r="H13" s="53"/>
      <c r="I13" s="53"/>
      <c r="J13" s="54"/>
    </row>
    <row r="14" spans="1:15" s="51" customFormat="1">
      <c r="A14" s="52"/>
      <c r="F14" s="53"/>
      <c r="G14" s="53"/>
      <c r="H14" s="54"/>
      <c r="I14" s="53"/>
      <c r="J14" s="53"/>
      <c r="K14" s="54"/>
      <c r="L14" s="54"/>
    </row>
    <row r="15" spans="1:15" s="51" customFormat="1">
      <c r="A15" s="52"/>
      <c r="F15" s="53"/>
      <c r="G15" s="53"/>
      <c r="H15" s="54"/>
      <c r="I15" s="53"/>
      <c r="J15" s="53"/>
      <c r="K15" s="54"/>
      <c r="L15" s="54"/>
    </row>
    <row r="16" spans="1:15" s="51" customFormat="1">
      <c r="A16" s="52"/>
      <c r="E16" s="53"/>
      <c r="F16" s="53"/>
      <c r="G16" s="53"/>
      <c r="H16" s="54"/>
      <c r="I16" s="53"/>
      <c r="J16" s="53"/>
      <c r="K16" s="54"/>
    </row>
    <row r="17" spans="1:17" s="51" customFormat="1">
      <c r="A17" s="52"/>
      <c r="E17" s="53"/>
      <c r="F17" s="53"/>
      <c r="G17" s="53"/>
      <c r="H17" s="53"/>
      <c r="I17" s="53"/>
      <c r="J17" s="53"/>
      <c r="K17" s="54"/>
    </row>
    <row r="18" spans="1:17" s="51" customFormat="1">
      <c r="A18" s="52"/>
      <c r="F18" s="53"/>
      <c r="G18" s="53"/>
      <c r="H18" s="54"/>
      <c r="I18" s="53"/>
      <c r="J18" s="53"/>
      <c r="K18" s="54"/>
    </row>
    <row r="19" spans="1:17">
      <c r="B19" s="51"/>
      <c r="C19" s="51"/>
      <c r="D19" s="51"/>
      <c r="E19" s="50"/>
      <c r="F19" s="50"/>
      <c r="H19" s="50"/>
      <c r="J19" s="49"/>
      <c r="K19" s="50"/>
      <c r="O19" s="41"/>
      <c r="Q19" s="42"/>
    </row>
    <row r="20" spans="1:17">
      <c r="B20" s="51"/>
      <c r="C20" s="51"/>
      <c r="D20" s="51"/>
      <c r="E20" s="50"/>
      <c r="F20" s="50"/>
      <c r="H20" s="50"/>
      <c r="J20" s="49"/>
      <c r="K20" s="50"/>
      <c r="O20" s="41"/>
      <c r="Q20" s="42"/>
    </row>
    <row r="21" spans="1:17">
      <c r="B21" s="51"/>
      <c r="C21" s="51"/>
      <c r="D21" s="51"/>
    </row>
    <row r="22" spans="1:17">
      <c r="D22" s="51"/>
    </row>
    <row r="23" spans="1:17">
      <c r="D23" s="51"/>
    </row>
    <row r="24" spans="1:17">
      <c r="D24" s="51"/>
    </row>
  </sheetData>
  <autoFilter ref="A9:T11"/>
  <mergeCells count="15">
    <mergeCell ref="H6:J6"/>
    <mergeCell ref="A4:N4"/>
    <mergeCell ref="A5:N5"/>
    <mergeCell ref="A7:A9"/>
    <mergeCell ref="B7:B9"/>
    <mergeCell ref="C7:C9"/>
    <mergeCell ref="D7:D9"/>
    <mergeCell ref="E7:G7"/>
    <mergeCell ref="H7:J7"/>
    <mergeCell ref="K7:L8"/>
    <mergeCell ref="M7:N8"/>
    <mergeCell ref="E8:F8"/>
    <mergeCell ref="G8:G9"/>
    <mergeCell ref="H8:I8"/>
    <mergeCell ref="J8:J9"/>
  </mergeCells>
  <pageMargins left="0.3" right="0.17" top="0.33" bottom="0.3" header="0.17" footer="0.17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6"/>
  <sheetViews>
    <sheetView tabSelected="1" zoomScale="60" zoomScaleNormal="60" workbookViewId="0">
      <selection activeCell="M2" sqref="M2"/>
    </sheetView>
  </sheetViews>
  <sheetFormatPr defaultRowHeight="18"/>
  <cols>
    <col min="1" max="1" width="6.6328125" style="61" customWidth="1"/>
    <col min="2" max="2" width="35.36328125" style="62" customWidth="1"/>
    <col min="3" max="3" width="40.81640625" style="62" bestFit="1" customWidth="1"/>
    <col min="4" max="4" width="15.81640625" style="63" customWidth="1"/>
    <col min="5" max="5" width="13.1796875" style="63" customWidth="1"/>
    <col min="6" max="6" width="17.54296875" style="64" customWidth="1"/>
    <col min="7" max="7" width="17.08984375" style="63" customWidth="1"/>
    <col min="8" max="8" width="13.1796875" style="63" customWidth="1"/>
    <col min="9" max="9" width="16.54296875" style="64" customWidth="1"/>
    <col min="10" max="10" width="16.81640625" style="62" customWidth="1"/>
    <col min="11" max="13" width="15.08984375" style="62" customWidth="1"/>
  </cols>
  <sheetData>
    <row r="1" spans="1:13">
      <c r="M1" s="59" t="s">
        <v>86</v>
      </c>
    </row>
    <row r="2" spans="1:13">
      <c r="M2" s="60" t="s">
        <v>82</v>
      </c>
    </row>
    <row r="3" spans="1:13">
      <c r="M3" s="60" t="s">
        <v>83</v>
      </c>
    </row>
    <row r="5" spans="1:13" ht="20.399999999999999">
      <c r="B5" s="94" t="s">
        <v>69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</row>
    <row r="7" spans="1:13" ht="50.25" customHeight="1">
      <c r="A7" s="90" t="s">
        <v>0</v>
      </c>
      <c r="B7" s="90" t="s">
        <v>1</v>
      </c>
      <c r="C7" s="95" t="s">
        <v>70</v>
      </c>
      <c r="D7" s="90" t="s">
        <v>58</v>
      </c>
      <c r="E7" s="90"/>
      <c r="F7" s="90"/>
      <c r="G7" s="90" t="s">
        <v>59</v>
      </c>
      <c r="H7" s="90"/>
      <c r="I7" s="90"/>
      <c r="J7" s="91" t="s">
        <v>4</v>
      </c>
      <c r="K7" s="91"/>
      <c r="L7" s="91" t="s">
        <v>5</v>
      </c>
      <c r="M7" s="91"/>
    </row>
    <row r="8" spans="1:13">
      <c r="A8" s="90"/>
      <c r="B8" s="90"/>
      <c r="C8" s="96"/>
      <c r="D8" s="89" t="s">
        <v>6</v>
      </c>
      <c r="E8" s="89"/>
      <c r="F8" s="88" t="s">
        <v>7</v>
      </c>
      <c r="G8" s="89" t="s">
        <v>6</v>
      </c>
      <c r="H8" s="89"/>
      <c r="I8" s="88" t="s">
        <v>7</v>
      </c>
      <c r="J8" s="91"/>
      <c r="K8" s="91"/>
      <c r="L8" s="91"/>
      <c r="M8" s="91"/>
    </row>
    <row r="9" spans="1:13" ht="36">
      <c r="A9" s="90"/>
      <c r="B9" s="90"/>
      <c r="C9" s="97"/>
      <c r="D9" s="57" t="s">
        <v>71</v>
      </c>
      <c r="E9" s="57" t="s">
        <v>72</v>
      </c>
      <c r="F9" s="88"/>
      <c r="G9" s="57" t="s">
        <v>71</v>
      </c>
      <c r="H9" s="57" t="s">
        <v>72</v>
      </c>
      <c r="I9" s="88"/>
      <c r="J9" s="58" t="s">
        <v>10</v>
      </c>
      <c r="K9" s="58" t="s">
        <v>11</v>
      </c>
      <c r="L9" s="58" t="s">
        <v>10</v>
      </c>
      <c r="M9" s="58" t="s">
        <v>11</v>
      </c>
    </row>
    <row r="10" spans="1:13" ht="36">
      <c r="A10" s="65" t="s">
        <v>12</v>
      </c>
      <c r="B10" s="66" t="s">
        <v>13</v>
      </c>
      <c r="C10" s="67" t="s">
        <v>73</v>
      </c>
      <c r="D10" s="68">
        <v>0</v>
      </c>
      <c r="E10" s="68">
        <v>21738</v>
      </c>
      <c r="F10" s="69">
        <v>17582781.300000001</v>
      </c>
      <c r="G10" s="68">
        <v>0</v>
      </c>
      <c r="H10" s="68">
        <v>5064</v>
      </c>
      <c r="I10" s="69">
        <v>4096016.4000000078</v>
      </c>
      <c r="J10" s="11">
        <v>0.93182445487165333</v>
      </c>
      <c r="K10" s="11">
        <v>0.93182445487165511</v>
      </c>
      <c r="L10" s="11">
        <v>0.23295611371791333</v>
      </c>
      <c r="M10" s="11">
        <v>0.23295611371791378</v>
      </c>
    </row>
    <row r="11" spans="1:13">
      <c r="A11" s="65" t="s">
        <v>12</v>
      </c>
      <c r="B11" s="66" t="s">
        <v>13</v>
      </c>
      <c r="C11" s="67" t="s">
        <v>74</v>
      </c>
      <c r="D11" s="68">
        <v>0</v>
      </c>
      <c r="E11" s="68">
        <v>21738</v>
      </c>
      <c r="F11" s="69">
        <v>17582781.300000001</v>
      </c>
      <c r="G11" s="68"/>
      <c r="H11" s="68">
        <v>5064</v>
      </c>
      <c r="I11" s="69">
        <v>4096016.4000000078</v>
      </c>
      <c r="J11" s="11">
        <v>0.93182445487165333</v>
      </c>
      <c r="K11" s="11">
        <v>0.93182445487165511</v>
      </c>
      <c r="L11" s="11">
        <v>0.23295611371791333</v>
      </c>
      <c r="M11" s="11">
        <v>0.23295611371791378</v>
      </c>
    </row>
    <row r="12" spans="1:13" ht="36">
      <c r="A12" s="65" t="s">
        <v>12</v>
      </c>
      <c r="B12" s="66" t="s">
        <v>13</v>
      </c>
      <c r="C12" s="67" t="s">
        <v>75</v>
      </c>
      <c r="D12" s="68">
        <v>0</v>
      </c>
      <c r="E12" s="68">
        <v>0</v>
      </c>
      <c r="F12" s="69">
        <v>0</v>
      </c>
      <c r="G12" s="68">
        <v>0</v>
      </c>
      <c r="H12" s="68">
        <v>0</v>
      </c>
      <c r="I12" s="69">
        <v>0</v>
      </c>
      <c r="J12" s="11">
        <v>0</v>
      </c>
      <c r="K12" s="11">
        <v>0</v>
      </c>
      <c r="L12" s="11">
        <v>0</v>
      </c>
      <c r="M12" s="11">
        <v>0</v>
      </c>
    </row>
    <row r="13" spans="1:13" ht="90">
      <c r="A13" s="65" t="s">
        <v>12</v>
      </c>
      <c r="B13" s="66" t="s">
        <v>13</v>
      </c>
      <c r="C13" s="70" t="s">
        <v>76</v>
      </c>
      <c r="D13" s="68">
        <v>0</v>
      </c>
      <c r="E13" s="68">
        <v>0</v>
      </c>
      <c r="F13" s="69">
        <v>0</v>
      </c>
      <c r="G13" s="68"/>
      <c r="H13" s="68">
        <v>0</v>
      </c>
      <c r="I13" s="69">
        <v>0</v>
      </c>
      <c r="J13" s="11">
        <v>0</v>
      </c>
      <c r="K13" s="11">
        <v>0</v>
      </c>
      <c r="L13" s="11">
        <v>0</v>
      </c>
      <c r="M13" s="11">
        <v>0</v>
      </c>
    </row>
    <row r="14" spans="1:13" ht="54">
      <c r="A14" s="65" t="s">
        <v>12</v>
      </c>
      <c r="B14" s="66" t="s">
        <v>13</v>
      </c>
      <c r="C14" s="70" t="s">
        <v>77</v>
      </c>
      <c r="D14" s="68">
        <v>0</v>
      </c>
      <c r="E14" s="68">
        <v>0</v>
      </c>
      <c r="F14" s="69">
        <v>0</v>
      </c>
      <c r="G14" s="68"/>
      <c r="H14" s="68">
        <v>0</v>
      </c>
      <c r="I14" s="69">
        <v>0</v>
      </c>
      <c r="J14" s="11">
        <v>0</v>
      </c>
      <c r="K14" s="11">
        <v>0</v>
      </c>
      <c r="L14" s="11">
        <v>0</v>
      </c>
      <c r="M14" s="11">
        <v>0</v>
      </c>
    </row>
    <row r="15" spans="1:13">
      <c r="A15" s="71" t="s">
        <v>12</v>
      </c>
      <c r="B15" s="72" t="s">
        <v>13</v>
      </c>
      <c r="C15" s="67" t="s">
        <v>78</v>
      </c>
      <c r="D15" s="73">
        <v>2184</v>
      </c>
      <c r="E15" s="73">
        <v>6116</v>
      </c>
      <c r="F15" s="74">
        <v>4946926.5999999996</v>
      </c>
      <c r="G15" s="68">
        <v>200</v>
      </c>
      <c r="H15" s="68">
        <v>1610</v>
      </c>
      <c r="I15" s="69">
        <v>1302248.5000000009</v>
      </c>
      <c r="J15" s="11">
        <v>1.0529758011772401</v>
      </c>
      <c r="K15" s="11">
        <v>1.0529758011772408</v>
      </c>
      <c r="L15" s="75">
        <v>0.26324395029431003</v>
      </c>
      <c r="M15" s="75">
        <v>0.26324395029431019</v>
      </c>
    </row>
    <row r="16" spans="1:13">
      <c r="A16" s="76" t="s">
        <v>19</v>
      </c>
      <c r="B16" s="77"/>
      <c r="C16" s="77"/>
      <c r="D16" s="78">
        <v>2184</v>
      </c>
      <c r="E16" s="78">
        <v>27854</v>
      </c>
      <c r="F16" s="79">
        <v>22529707.899999999</v>
      </c>
      <c r="G16" s="78">
        <v>200</v>
      </c>
      <c r="H16" s="78">
        <v>6674</v>
      </c>
      <c r="I16" s="79">
        <v>5398264.9000000088</v>
      </c>
      <c r="J16" s="80">
        <v>0.95842607883966391</v>
      </c>
      <c r="K16" s="80">
        <v>0.95842607883966557</v>
      </c>
      <c r="L16" s="80">
        <v>0.23960651970991598</v>
      </c>
      <c r="M16" s="80">
        <v>0.23960651970991639</v>
      </c>
    </row>
    <row r="17" spans="1:13" ht="36">
      <c r="A17" s="65" t="s">
        <v>20</v>
      </c>
      <c r="B17" s="66" t="s">
        <v>21</v>
      </c>
      <c r="C17" s="67" t="s">
        <v>73</v>
      </c>
      <c r="D17" s="68">
        <v>0</v>
      </c>
      <c r="E17" s="68">
        <v>25424</v>
      </c>
      <c r="F17" s="69">
        <v>20564202.399999999</v>
      </c>
      <c r="G17" s="68">
        <v>0</v>
      </c>
      <c r="H17" s="68">
        <v>7833</v>
      </c>
      <c r="I17" s="69">
        <v>6335722.0499999952</v>
      </c>
      <c r="J17" s="11">
        <v>1.2323788546255507</v>
      </c>
      <c r="K17" s="11">
        <v>1.2323788546255499</v>
      </c>
      <c r="L17" s="11">
        <v>0.30809471365638769</v>
      </c>
      <c r="M17" s="11">
        <v>0.30809471365638746</v>
      </c>
    </row>
    <row r="18" spans="1:13">
      <c r="A18" s="65" t="s">
        <v>20</v>
      </c>
      <c r="B18" s="66" t="s">
        <v>21</v>
      </c>
      <c r="C18" s="67" t="s">
        <v>74</v>
      </c>
      <c r="D18" s="68">
        <v>0</v>
      </c>
      <c r="E18" s="68">
        <v>25424</v>
      </c>
      <c r="F18" s="69">
        <v>20564202.399999999</v>
      </c>
      <c r="G18" s="68"/>
      <c r="H18" s="68">
        <v>7833</v>
      </c>
      <c r="I18" s="69">
        <v>6335722.0499999952</v>
      </c>
      <c r="J18" s="11">
        <v>1.2323788546255507</v>
      </c>
      <c r="K18" s="11">
        <v>1.2323788546255499</v>
      </c>
      <c r="L18" s="11">
        <v>0.30809471365638769</v>
      </c>
      <c r="M18" s="11">
        <v>0.30809471365638746</v>
      </c>
    </row>
    <row r="19" spans="1:13" ht="36">
      <c r="A19" s="65" t="s">
        <v>20</v>
      </c>
      <c r="B19" s="66" t="s">
        <v>21</v>
      </c>
      <c r="C19" s="67" t="s">
        <v>75</v>
      </c>
      <c r="D19" s="68">
        <v>0</v>
      </c>
      <c r="E19" s="68">
        <v>0</v>
      </c>
      <c r="F19" s="69">
        <v>0</v>
      </c>
      <c r="G19" s="68">
        <v>0</v>
      </c>
      <c r="H19" s="68">
        <v>0</v>
      </c>
      <c r="I19" s="69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ht="90">
      <c r="A20" s="65" t="s">
        <v>20</v>
      </c>
      <c r="B20" s="66" t="s">
        <v>21</v>
      </c>
      <c r="C20" s="70" t="s">
        <v>76</v>
      </c>
      <c r="D20" s="68">
        <v>0</v>
      </c>
      <c r="E20" s="68">
        <v>0</v>
      </c>
      <c r="F20" s="69">
        <v>0</v>
      </c>
      <c r="G20" s="68"/>
      <c r="H20" s="68">
        <v>0</v>
      </c>
      <c r="I20" s="69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ht="54">
      <c r="A21" s="65" t="s">
        <v>20</v>
      </c>
      <c r="B21" s="66" t="s">
        <v>21</v>
      </c>
      <c r="C21" s="70" t="s">
        <v>77</v>
      </c>
      <c r="D21" s="68">
        <v>0</v>
      </c>
      <c r="E21" s="68">
        <v>0</v>
      </c>
      <c r="F21" s="69">
        <v>0</v>
      </c>
      <c r="G21" s="68"/>
      <c r="H21" s="68">
        <v>0</v>
      </c>
      <c r="I21" s="69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>
      <c r="A22" s="71" t="s">
        <v>20</v>
      </c>
      <c r="B22" s="72" t="s">
        <v>21</v>
      </c>
      <c r="C22" s="81" t="s">
        <v>78</v>
      </c>
      <c r="D22" s="73">
        <v>623</v>
      </c>
      <c r="E22" s="73">
        <v>1414</v>
      </c>
      <c r="F22" s="74">
        <v>1143713.8999999999</v>
      </c>
      <c r="G22" s="68">
        <v>63</v>
      </c>
      <c r="H22" s="68">
        <v>267</v>
      </c>
      <c r="I22" s="69">
        <v>215962.95000000016</v>
      </c>
      <c r="J22" s="11">
        <v>0.75530410183875529</v>
      </c>
      <c r="K22" s="11">
        <v>0.75530410183875596</v>
      </c>
      <c r="L22" s="75">
        <v>0.18882602545968882</v>
      </c>
      <c r="M22" s="75">
        <v>0.18882602545968899</v>
      </c>
    </row>
    <row r="23" spans="1:13">
      <c r="A23" s="76" t="s">
        <v>22</v>
      </c>
      <c r="B23" s="77"/>
      <c r="C23" s="77"/>
      <c r="D23" s="78">
        <v>623</v>
      </c>
      <c r="E23" s="78">
        <v>26838</v>
      </c>
      <c r="F23" s="79">
        <v>21707916.299999997</v>
      </c>
      <c r="G23" s="78">
        <v>63</v>
      </c>
      <c r="H23" s="78">
        <v>8100</v>
      </c>
      <c r="I23" s="79">
        <v>6551684.9999999953</v>
      </c>
      <c r="J23" s="80">
        <v>1.2072434607645874</v>
      </c>
      <c r="K23" s="80">
        <v>1.2072434607645868</v>
      </c>
      <c r="L23" s="80">
        <v>0.30181086519114686</v>
      </c>
      <c r="M23" s="80">
        <v>0.30181086519114669</v>
      </c>
    </row>
    <row r="24" spans="1:13" ht="36">
      <c r="A24" s="65" t="s">
        <v>23</v>
      </c>
      <c r="B24" s="66" t="s">
        <v>24</v>
      </c>
      <c r="C24" s="67" t="s">
        <v>73</v>
      </c>
      <c r="D24" s="68">
        <v>0</v>
      </c>
      <c r="E24" s="68">
        <v>8533</v>
      </c>
      <c r="F24" s="69">
        <v>6901917.0500000007</v>
      </c>
      <c r="G24" s="68">
        <v>0</v>
      </c>
      <c r="H24" s="68">
        <v>1676</v>
      </c>
      <c r="I24" s="69">
        <v>1355315.9800000002</v>
      </c>
      <c r="J24" s="11">
        <v>0.78565568967537791</v>
      </c>
      <c r="K24" s="11">
        <v>0.78547219283083103</v>
      </c>
      <c r="L24" s="11">
        <v>0.19641392241884448</v>
      </c>
      <c r="M24" s="11">
        <v>0.19636804820770776</v>
      </c>
    </row>
    <row r="25" spans="1:13">
      <c r="A25" s="65" t="s">
        <v>23</v>
      </c>
      <c r="B25" s="66" t="s">
        <v>24</v>
      </c>
      <c r="C25" s="67" t="s">
        <v>74</v>
      </c>
      <c r="D25" s="68">
        <v>0</v>
      </c>
      <c r="E25" s="68">
        <v>8533</v>
      </c>
      <c r="F25" s="69">
        <v>6901917.0500000007</v>
      </c>
      <c r="G25" s="68"/>
      <c r="H25" s="68">
        <v>1676</v>
      </c>
      <c r="I25" s="69">
        <v>1355315.9800000002</v>
      </c>
      <c r="J25" s="11">
        <v>0.78565568967537791</v>
      </c>
      <c r="K25" s="11">
        <v>0.78547219283083103</v>
      </c>
      <c r="L25" s="11">
        <v>0.19641392241884448</v>
      </c>
      <c r="M25" s="11">
        <v>0.19636804820770776</v>
      </c>
    </row>
    <row r="26" spans="1:13" ht="36">
      <c r="A26" s="65" t="s">
        <v>23</v>
      </c>
      <c r="B26" s="66" t="s">
        <v>24</v>
      </c>
      <c r="C26" s="67" t="s">
        <v>75</v>
      </c>
      <c r="D26" s="68">
        <v>0</v>
      </c>
      <c r="E26" s="68">
        <v>0</v>
      </c>
      <c r="F26" s="69">
        <v>0</v>
      </c>
      <c r="G26" s="68">
        <v>0</v>
      </c>
      <c r="H26" s="68">
        <v>0</v>
      </c>
      <c r="I26" s="69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ht="90">
      <c r="A27" s="65" t="s">
        <v>23</v>
      </c>
      <c r="B27" s="66" t="s">
        <v>24</v>
      </c>
      <c r="C27" s="70" t="s">
        <v>76</v>
      </c>
      <c r="D27" s="68">
        <v>0</v>
      </c>
      <c r="E27" s="68">
        <v>0</v>
      </c>
      <c r="F27" s="69">
        <v>0</v>
      </c>
      <c r="G27" s="68"/>
      <c r="H27" s="68">
        <v>0</v>
      </c>
      <c r="I27" s="69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ht="54">
      <c r="A28" s="65" t="s">
        <v>23</v>
      </c>
      <c r="B28" s="66" t="s">
        <v>24</v>
      </c>
      <c r="C28" s="70" t="s">
        <v>77</v>
      </c>
      <c r="D28" s="68">
        <v>0</v>
      </c>
      <c r="E28" s="68">
        <v>0</v>
      </c>
      <c r="F28" s="69">
        <v>0</v>
      </c>
      <c r="G28" s="68"/>
      <c r="H28" s="68">
        <v>0</v>
      </c>
      <c r="I28" s="69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>
      <c r="A29" s="65" t="s">
        <v>23</v>
      </c>
      <c r="B29" s="66" t="s">
        <v>24</v>
      </c>
      <c r="C29" s="67" t="s">
        <v>78</v>
      </c>
      <c r="D29" s="73">
        <v>2401</v>
      </c>
      <c r="E29" s="73">
        <v>7793</v>
      </c>
      <c r="F29" s="74">
        <v>6303368.0500000007</v>
      </c>
      <c r="G29" s="68">
        <v>582</v>
      </c>
      <c r="H29" s="68">
        <v>1821</v>
      </c>
      <c r="I29" s="69">
        <v>1472599.2299999988</v>
      </c>
      <c r="J29" s="11">
        <v>0.93468497369434111</v>
      </c>
      <c r="K29" s="11">
        <v>0.93448405253759448</v>
      </c>
      <c r="L29" s="75">
        <v>0.23367124342358528</v>
      </c>
      <c r="M29" s="75">
        <v>0.23362101313439862</v>
      </c>
    </row>
    <row r="30" spans="1:13">
      <c r="A30" s="82" t="s">
        <v>25</v>
      </c>
      <c r="B30" s="77"/>
      <c r="C30" s="77"/>
      <c r="D30" s="78">
        <v>2401</v>
      </c>
      <c r="E30" s="78">
        <v>16326</v>
      </c>
      <c r="F30" s="79">
        <v>13205285.100000001</v>
      </c>
      <c r="G30" s="78">
        <v>582</v>
      </c>
      <c r="H30" s="78">
        <v>3497</v>
      </c>
      <c r="I30" s="79">
        <v>2827915.209999999</v>
      </c>
      <c r="J30" s="80">
        <v>0.85679284576748749</v>
      </c>
      <c r="K30" s="80">
        <v>0.85660103165814983</v>
      </c>
      <c r="L30" s="80">
        <v>0.21419821144187187</v>
      </c>
      <c r="M30" s="80">
        <v>0.21415025791453746</v>
      </c>
    </row>
    <row r="31" spans="1:13" ht="36">
      <c r="A31" s="65" t="s">
        <v>26</v>
      </c>
      <c r="B31" s="66" t="s">
        <v>27</v>
      </c>
      <c r="C31" s="67" t="s">
        <v>73</v>
      </c>
      <c r="D31" s="68">
        <v>0</v>
      </c>
      <c r="E31" s="68">
        <v>1711</v>
      </c>
      <c r="F31" s="69">
        <v>1383942.35</v>
      </c>
      <c r="G31" s="68">
        <v>0</v>
      </c>
      <c r="H31" s="68">
        <v>461</v>
      </c>
      <c r="I31" s="69">
        <v>371824.44999999995</v>
      </c>
      <c r="J31" s="11">
        <v>1.0777323202805378</v>
      </c>
      <c r="K31" s="11">
        <v>1.0746819041992608</v>
      </c>
      <c r="L31" s="11">
        <v>0.26943308007013445</v>
      </c>
      <c r="M31" s="11">
        <v>0.2686704760498152</v>
      </c>
    </row>
    <row r="32" spans="1:13">
      <c r="A32" s="65" t="s">
        <v>26</v>
      </c>
      <c r="B32" s="66" t="s">
        <v>27</v>
      </c>
      <c r="C32" s="67" t="s">
        <v>74</v>
      </c>
      <c r="D32" s="68">
        <v>0</v>
      </c>
      <c r="E32" s="68">
        <v>1711</v>
      </c>
      <c r="F32" s="69">
        <v>1383942.35</v>
      </c>
      <c r="G32" s="68"/>
      <c r="H32" s="68">
        <v>461</v>
      </c>
      <c r="I32" s="69">
        <v>371824.44999999995</v>
      </c>
      <c r="J32" s="11">
        <v>1.0777323202805378</v>
      </c>
      <c r="K32" s="11">
        <v>1.0746819041992608</v>
      </c>
      <c r="L32" s="11">
        <v>0.26943308007013445</v>
      </c>
      <c r="M32" s="11">
        <v>0.2686704760498152</v>
      </c>
    </row>
    <row r="33" spans="1:13" ht="36">
      <c r="A33" s="65" t="s">
        <v>26</v>
      </c>
      <c r="B33" s="66" t="s">
        <v>27</v>
      </c>
      <c r="C33" s="67" t="s">
        <v>75</v>
      </c>
      <c r="D33" s="68">
        <v>0</v>
      </c>
      <c r="E33" s="68">
        <v>0</v>
      </c>
      <c r="F33" s="69">
        <v>0</v>
      </c>
      <c r="G33" s="68">
        <v>0</v>
      </c>
      <c r="H33" s="68">
        <v>0</v>
      </c>
      <c r="I33" s="69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ht="90">
      <c r="A34" s="65" t="s">
        <v>26</v>
      </c>
      <c r="B34" s="66" t="s">
        <v>27</v>
      </c>
      <c r="C34" s="70" t="s">
        <v>76</v>
      </c>
      <c r="D34" s="68">
        <v>0</v>
      </c>
      <c r="E34" s="68">
        <v>0</v>
      </c>
      <c r="F34" s="69">
        <v>0</v>
      </c>
      <c r="G34" s="68"/>
      <c r="H34" s="68">
        <v>0</v>
      </c>
      <c r="I34" s="69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ht="54">
      <c r="A35" s="65" t="s">
        <v>26</v>
      </c>
      <c r="B35" s="66" t="s">
        <v>27</v>
      </c>
      <c r="C35" s="70" t="s">
        <v>77</v>
      </c>
      <c r="D35" s="68">
        <v>0</v>
      </c>
      <c r="E35" s="68">
        <v>0</v>
      </c>
      <c r="F35" s="69">
        <v>0</v>
      </c>
      <c r="G35" s="68"/>
      <c r="H35" s="68">
        <v>0</v>
      </c>
      <c r="I35" s="69">
        <v>0</v>
      </c>
      <c r="J35" s="11">
        <v>0</v>
      </c>
      <c r="K35" s="11">
        <v>0</v>
      </c>
      <c r="L35" s="11">
        <v>0</v>
      </c>
      <c r="M35" s="11">
        <v>0</v>
      </c>
    </row>
    <row r="36" spans="1:13">
      <c r="A36" s="65" t="s">
        <v>26</v>
      </c>
      <c r="B36" s="66" t="s">
        <v>27</v>
      </c>
      <c r="C36" s="67" t="s">
        <v>78</v>
      </c>
      <c r="D36" s="73">
        <v>185</v>
      </c>
      <c r="E36" s="73">
        <v>568</v>
      </c>
      <c r="F36" s="74">
        <v>459426.80000000005</v>
      </c>
      <c r="G36" s="68">
        <v>23</v>
      </c>
      <c r="H36" s="68">
        <v>58</v>
      </c>
      <c r="I36" s="69">
        <v>46913.299999999996</v>
      </c>
      <c r="J36" s="11">
        <v>0.40845070422535212</v>
      </c>
      <c r="K36" s="11">
        <v>0.40845070422535201</v>
      </c>
      <c r="L36" s="75">
        <v>0.10211267605633803</v>
      </c>
      <c r="M36" s="75">
        <v>0.102112676056338</v>
      </c>
    </row>
    <row r="37" spans="1:13">
      <c r="A37" s="76" t="s">
        <v>28</v>
      </c>
      <c r="B37" s="77"/>
      <c r="C37" s="77"/>
      <c r="D37" s="78">
        <v>185</v>
      </c>
      <c r="E37" s="78">
        <v>2279</v>
      </c>
      <c r="F37" s="79">
        <v>1843369.1500000001</v>
      </c>
      <c r="G37" s="78">
        <v>23</v>
      </c>
      <c r="H37" s="78">
        <v>519</v>
      </c>
      <c r="I37" s="79">
        <v>418737.74999999994</v>
      </c>
      <c r="J37" s="80">
        <v>0.9109258446687144</v>
      </c>
      <c r="K37" s="80">
        <v>0.90863569025227497</v>
      </c>
      <c r="L37" s="80">
        <v>0.2277314611671786</v>
      </c>
      <c r="M37" s="80">
        <v>0.22715892256306877</v>
      </c>
    </row>
    <row r="38" spans="1:13" ht="36">
      <c r="A38" s="65" t="s">
        <v>29</v>
      </c>
      <c r="B38" s="66" t="s">
        <v>30</v>
      </c>
      <c r="C38" s="67" t="s">
        <v>73</v>
      </c>
      <c r="D38" s="68">
        <v>0</v>
      </c>
      <c r="E38" s="68">
        <v>13383</v>
      </c>
      <c r="F38" s="69">
        <v>14061901.32</v>
      </c>
      <c r="G38" s="68">
        <v>0</v>
      </c>
      <c r="H38" s="68">
        <v>3357</v>
      </c>
      <c r="I38" s="69">
        <v>3632146.5400000066</v>
      </c>
      <c r="J38" s="11">
        <v>1.0033624747814391</v>
      </c>
      <c r="K38" s="11">
        <v>1.033187890412534</v>
      </c>
      <c r="L38" s="11">
        <v>0.25084061869535978</v>
      </c>
      <c r="M38" s="11">
        <v>0.2582969726031335</v>
      </c>
    </row>
    <row r="39" spans="1:13">
      <c r="A39" s="65" t="s">
        <v>29</v>
      </c>
      <c r="B39" s="66" t="s">
        <v>30</v>
      </c>
      <c r="C39" s="67" t="s">
        <v>74</v>
      </c>
      <c r="D39" s="68">
        <v>0</v>
      </c>
      <c r="E39" s="68">
        <v>11634</v>
      </c>
      <c r="F39" s="69">
        <v>9410160.9000000004</v>
      </c>
      <c r="G39" s="68"/>
      <c r="H39" s="68">
        <v>3098</v>
      </c>
      <c r="I39" s="69">
        <v>2505817.3000000068</v>
      </c>
      <c r="J39" s="11">
        <v>1.0651538593776861</v>
      </c>
      <c r="K39" s="11">
        <v>1.065153859377689</v>
      </c>
      <c r="L39" s="11">
        <v>0.26628846484442154</v>
      </c>
      <c r="M39" s="11">
        <v>0.26628846484442226</v>
      </c>
    </row>
    <row r="40" spans="1:13" ht="36">
      <c r="A40" s="65" t="s">
        <v>29</v>
      </c>
      <c r="B40" s="66" t="s">
        <v>30</v>
      </c>
      <c r="C40" s="67" t="s">
        <v>75</v>
      </c>
      <c r="D40" s="68">
        <v>0</v>
      </c>
      <c r="E40" s="68">
        <v>1749</v>
      </c>
      <c r="F40" s="69">
        <v>4651740.42</v>
      </c>
      <c r="G40" s="68">
        <v>0</v>
      </c>
      <c r="H40" s="68">
        <v>259</v>
      </c>
      <c r="I40" s="69">
        <v>1126329.2399999998</v>
      </c>
      <c r="J40" s="11">
        <v>0.59233847913093196</v>
      </c>
      <c r="K40" s="11">
        <v>0.96852286525480691</v>
      </c>
      <c r="L40" s="11">
        <v>0.14808461978273299</v>
      </c>
      <c r="M40" s="11">
        <v>0.24213071631370173</v>
      </c>
    </row>
    <row r="41" spans="1:13" ht="90">
      <c r="A41" s="65" t="s">
        <v>29</v>
      </c>
      <c r="B41" s="66" t="s">
        <v>30</v>
      </c>
      <c r="C41" s="70" t="s">
        <v>76</v>
      </c>
      <c r="D41" s="68">
        <v>0</v>
      </c>
      <c r="E41" s="68">
        <v>850</v>
      </c>
      <c r="F41" s="69">
        <v>739670</v>
      </c>
      <c r="G41" s="68"/>
      <c r="H41" s="68">
        <v>0</v>
      </c>
      <c r="I41" s="69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ht="54">
      <c r="A42" s="65" t="s">
        <v>29</v>
      </c>
      <c r="B42" s="66" t="s">
        <v>30</v>
      </c>
      <c r="C42" s="70" t="s">
        <v>77</v>
      </c>
      <c r="D42" s="68">
        <v>0</v>
      </c>
      <c r="E42" s="68">
        <v>899</v>
      </c>
      <c r="F42" s="69">
        <v>3912070.42</v>
      </c>
      <c r="G42" s="68"/>
      <c r="H42" s="68">
        <v>259</v>
      </c>
      <c r="I42" s="69">
        <v>1126329.2399999998</v>
      </c>
      <c r="J42" s="11">
        <v>1.1523915461624026</v>
      </c>
      <c r="K42" s="11">
        <v>1.1516451587801426</v>
      </c>
      <c r="L42" s="11">
        <v>0.28809788654060065</v>
      </c>
      <c r="M42" s="11">
        <v>0.28791128969503565</v>
      </c>
    </row>
    <row r="43" spans="1:13">
      <c r="A43" s="65" t="s">
        <v>29</v>
      </c>
      <c r="B43" s="66" t="s">
        <v>30</v>
      </c>
      <c r="C43" s="67" t="s">
        <v>78</v>
      </c>
      <c r="D43" s="73">
        <v>1176</v>
      </c>
      <c r="E43" s="73">
        <v>2580</v>
      </c>
      <c r="F43" s="74">
        <v>2086833</v>
      </c>
      <c r="G43" s="68">
        <v>55</v>
      </c>
      <c r="H43" s="68">
        <v>894</v>
      </c>
      <c r="I43" s="69">
        <v>722900.81999999948</v>
      </c>
      <c r="J43" s="11">
        <v>1.386046511627907</v>
      </c>
      <c r="K43" s="11">
        <v>1.3856419176810018</v>
      </c>
      <c r="L43" s="75">
        <v>0.34651162790697676</v>
      </c>
      <c r="M43" s="75">
        <v>0.34641047942025044</v>
      </c>
    </row>
    <row r="44" spans="1:13">
      <c r="A44" s="76" t="s">
        <v>31</v>
      </c>
      <c r="B44" s="77"/>
      <c r="C44" s="77"/>
      <c r="D44" s="78">
        <v>1176</v>
      </c>
      <c r="E44" s="78">
        <v>15963</v>
      </c>
      <c r="F44" s="79">
        <v>16148734.32</v>
      </c>
      <c r="G44" s="78">
        <v>55</v>
      </c>
      <c r="H44" s="78">
        <v>4251</v>
      </c>
      <c r="I44" s="79">
        <v>4355047.3600000059</v>
      </c>
      <c r="J44" s="80">
        <v>1.0652133057695923</v>
      </c>
      <c r="K44" s="80">
        <v>1.0787340416162114</v>
      </c>
      <c r="L44" s="80">
        <v>0.26630332644239807</v>
      </c>
      <c r="M44" s="80">
        <v>0.26968351040405286</v>
      </c>
    </row>
    <row r="45" spans="1:13" ht="36">
      <c r="A45" s="65" t="s">
        <v>32</v>
      </c>
      <c r="B45" s="66" t="s">
        <v>33</v>
      </c>
      <c r="C45" s="67" t="s">
        <v>73</v>
      </c>
      <c r="D45" s="68">
        <v>0</v>
      </c>
      <c r="E45" s="68">
        <v>888</v>
      </c>
      <c r="F45" s="69">
        <v>718258.8</v>
      </c>
      <c r="G45" s="68">
        <v>0</v>
      </c>
      <c r="H45" s="68">
        <v>77</v>
      </c>
      <c r="I45" s="69">
        <v>62281.45</v>
      </c>
      <c r="J45" s="11">
        <v>0.34684684684684686</v>
      </c>
      <c r="K45" s="11">
        <v>0.3468468468468468</v>
      </c>
      <c r="L45" s="11">
        <v>8.6711711711711714E-2</v>
      </c>
      <c r="M45" s="11">
        <v>8.67117117117117E-2</v>
      </c>
    </row>
    <row r="46" spans="1:13">
      <c r="A46" s="65" t="s">
        <v>32</v>
      </c>
      <c r="B46" s="66" t="s">
        <v>33</v>
      </c>
      <c r="C46" s="67" t="s">
        <v>74</v>
      </c>
      <c r="D46" s="68">
        <v>0</v>
      </c>
      <c r="E46" s="68">
        <v>888</v>
      </c>
      <c r="F46" s="69">
        <v>718258.8</v>
      </c>
      <c r="G46" s="68"/>
      <c r="H46" s="68">
        <v>77</v>
      </c>
      <c r="I46" s="69">
        <v>62281.45</v>
      </c>
      <c r="J46" s="11">
        <v>0.34684684684684686</v>
      </c>
      <c r="K46" s="11">
        <v>0.3468468468468468</v>
      </c>
      <c r="L46" s="11">
        <v>8.6711711711711714E-2</v>
      </c>
      <c r="M46" s="11">
        <v>8.67117117117117E-2</v>
      </c>
    </row>
    <row r="47" spans="1:13" ht="36">
      <c r="A47" s="65" t="s">
        <v>32</v>
      </c>
      <c r="B47" s="66" t="s">
        <v>33</v>
      </c>
      <c r="C47" s="67" t="s">
        <v>75</v>
      </c>
      <c r="D47" s="68">
        <v>0</v>
      </c>
      <c r="E47" s="68">
        <v>0</v>
      </c>
      <c r="F47" s="69">
        <v>0</v>
      </c>
      <c r="G47" s="68">
        <v>0</v>
      </c>
      <c r="H47" s="68">
        <v>0</v>
      </c>
      <c r="I47" s="69">
        <v>0</v>
      </c>
      <c r="J47" s="11">
        <v>0</v>
      </c>
      <c r="K47" s="11">
        <v>0</v>
      </c>
      <c r="L47" s="11">
        <v>0</v>
      </c>
      <c r="M47" s="11">
        <v>0</v>
      </c>
    </row>
    <row r="48" spans="1:13" ht="90">
      <c r="A48" s="65" t="s">
        <v>32</v>
      </c>
      <c r="B48" s="66" t="s">
        <v>33</v>
      </c>
      <c r="C48" s="70" t="s">
        <v>76</v>
      </c>
      <c r="D48" s="68">
        <v>0</v>
      </c>
      <c r="E48" s="68">
        <v>0</v>
      </c>
      <c r="F48" s="69">
        <v>0</v>
      </c>
      <c r="G48" s="68"/>
      <c r="H48" s="68">
        <v>0</v>
      </c>
      <c r="I48" s="69">
        <v>0</v>
      </c>
      <c r="J48" s="11">
        <v>0</v>
      </c>
      <c r="K48" s="11">
        <v>0</v>
      </c>
      <c r="L48" s="11">
        <v>0</v>
      </c>
      <c r="M48" s="11">
        <v>0</v>
      </c>
    </row>
    <row r="49" spans="1:13" ht="54">
      <c r="A49" s="65" t="s">
        <v>32</v>
      </c>
      <c r="B49" s="66" t="s">
        <v>33</v>
      </c>
      <c r="C49" s="70" t="s">
        <v>77</v>
      </c>
      <c r="D49" s="68">
        <v>0</v>
      </c>
      <c r="E49" s="68">
        <v>0</v>
      </c>
      <c r="F49" s="69">
        <v>0</v>
      </c>
      <c r="G49" s="68"/>
      <c r="H49" s="68">
        <v>0</v>
      </c>
      <c r="I49" s="69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>
      <c r="A50" s="65" t="s">
        <v>32</v>
      </c>
      <c r="B50" s="66" t="s">
        <v>33</v>
      </c>
      <c r="C50" s="67" t="s">
        <v>78</v>
      </c>
      <c r="D50" s="73">
        <v>371</v>
      </c>
      <c r="E50" s="73">
        <v>947</v>
      </c>
      <c r="F50" s="74">
        <v>765980.95</v>
      </c>
      <c r="G50" s="68">
        <v>65</v>
      </c>
      <c r="H50" s="68">
        <v>160</v>
      </c>
      <c r="I50" s="69">
        <v>129416.00000000004</v>
      </c>
      <c r="J50" s="11">
        <v>0.67581837381203802</v>
      </c>
      <c r="K50" s="11">
        <v>0.67581837381203824</v>
      </c>
      <c r="L50" s="75">
        <v>0.16895459345300951</v>
      </c>
      <c r="M50" s="75">
        <v>0.16895459345300956</v>
      </c>
    </row>
    <row r="51" spans="1:13">
      <c r="A51" s="82" t="s">
        <v>34</v>
      </c>
      <c r="B51" s="77"/>
      <c r="C51" s="77"/>
      <c r="D51" s="78">
        <v>371</v>
      </c>
      <c r="E51" s="78">
        <v>1835</v>
      </c>
      <c r="F51" s="79">
        <v>1484239.75</v>
      </c>
      <c r="G51" s="78">
        <v>65</v>
      </c>
      <c r="H51" s="78">
        <v>237</v>
      </c>
      <c r="I51" s="79">
        <v>191697.45000000004</v>
      </c>
      <c r="J51" s="80">
        <v>0.51662125340599452</v>
      </c>
      <c r="K51" s="80">
        <v>0.51662125340599463</v>
      </c>
      <c r="L51" s="80">
        <v>0.12915531335149863</v>
      </c>
      <c r="M51" s="80">
        <v>0.12915531335149866</v>
      </c>
    </row>
    <row r="52" spans="1:13" ht="36">
      <c r="A52" s="83" t="s">
        <v>38</v>
      </c>
      <c r="B52" s="66" t="s">
        <v>39</v>
      </c>
      <c r="C52" s="67" t="s">
        <v>73</v>
      </c>
      <c r="D52" s="68">
        <v>0</v>
      </c>
      <c r="E52" s="68">
        <v>12</v>
      </c>
      <c r="F52" s="69">
        <v>52218.96</v>
      </c>
      <c r="G52" s="68">
        <v>0</v>
      </c>
      <c r="H52" s="68">
        <v>12</v>
      </c>
      <c r="I52" s="69">
        <v>52218.960000000006</v>
      </c>
      <c r="J52" s="11">
        <v>4</v>
      </c>
      <c r="K52" s="11">
        <v>4.0000000000000009</v>
      </c>
      <c r="L52" s="11">
        <v>1</v>
      </c>
      <c r="M52" s="11">
        <v>1.0000000000000002</v>
      </c>
    </row>
    <row r="53" spans="1:13">
      <c r="A53" s="83" t="s">
        <v>38</v>
      </c>
      <c r="B53" s="66" t="s">
        <v>39</v>
      </c>
      <c r="C53" s="67" t="s">
        <v>74</v>
      </c>
      <c r="D53" s="68">
        <v>0</v>
      </c>
      <c r="E53" s="68">
        <v>0</v>
      </c>
      <c r="F53" s="69">
        <v>0</v>
      </c>
      <c r="G53" s="68"/>
      <c r="H53" s="68">
        <v>0</v>
      </c>
      <c r="I53" s="69">
        <v>0</v>
      </c>
      <c r="J53" s="11">
        <v>0</v>
      </c>
      <c r="K53" s="11">
        <v>0</v>
      </c>
      <c r="L53" s="11">
        <v>0</v>
      </c>
      <c r="M53" s="11">
        <v>0</v>
      </c>
    </row>
    <row r="54" spans="1:13" ht="36">
      <c r="A54" s="83" t="s">
        <v>38</v>
      </c>
      <c r="B54" s="66" t="s">
        <v>39</v>
      </c>
      <c r="C54" s="67" t="s">
        <v>75</v>
      </c>
      <c r="D54" s="68">
        <v>0</v>
      </c>
      <c r="E54" s="68">
        <v>12</v>
      </c>
      <c r="F54" s="69">
        <v>52218.96</v>
      </c>
      <c r="G54" s="68">
        <v>0</v>
      </c>
      <c r="H54" s="68">
        <v>12</v>
      </c>
      <c r="I54" s="69">
        <v>52218.960000000006</v>
      </c>
      <c r="J54" s="11">
        <v>4</v>
      </c>
      <c r="K54" s="11">
        <v>4.0000000000000009</v>
      </c>
      <c r="L54" s="11">
        <v>1</v>
      </c>
      <c r="M54" s="11">
        <v>1.0000000000000002</v>
      </c>
    </row>
    <row r="55" spans="1:13" ht="90">
      <c r="A55" s="83" t="s">
        <v>38</v>
      </c>
      <c r="B55" s="66" t="s">
        <v>39</v>
      </c>
      <c r="C55" s="70" t="s">
        <v>76</v>
      </c>
      <c r="D55" s="68">
        <v>0</v>
      </c>
      <c r="E55" s="68">
        <v>0</v>
      </c>
      <c r="F55" s="69">
        <v>0</v>
      </c>
      <c r="G55" s="68"/>
      <c r="H55" s="68">
        <v>0</v>
      </c>
      <c r="I55" s="69">
        <v>0</v>
      </c>
      <c r="J55" s="11">
        <v>0</v>
      </c>
      <c r="K55" s="11">
        <v>0</v>
      </c>
      <c r="L55" s="11">
        <v>0</v>
      </c>
      <c r="M55" s="11">
        <v>0</v>
      </c>
    </row>
    <row r="56" spans="1:13" ht="54">
      <c r="A56" s="83" t="s">
        <v>38</v>
      </c>
      <c r="B56" s="66" t="s">
        <v>39</v>
      </c>
      <c r="C56" s="70" t="s">
        <v>77</v>
      </c>
      <c r="D56" s="68">
        <v>0</v>
      </c>
      <c r="E56" s="68">
        <v>12</v>
      </c>
      <c r="F56" s="69">
        <v>52218.96</v>
      </c>
      <c r="G56" s="68"/>
      <c r="H56" s="68">
        <v>12</v>
      </c>
      <c r="I56" s="69">
        <v>52218.960000000006</v>
      </c>
      <c r="J56" s="11">
        <v>4</v>
      </c>
      <c r="K56" s="11">
        <v>4.0000000000000009</v>
      </c>
      <c r="L56" s="11">
        <v>1</v>
      </c>
      <c r="M56" s="11">
        <v>1.0000000000000002</v>
      </c>
    </row>
    <row r="57" spans="1:13">
      <c r="A57" s="83" t="s">
        <v>38</v>
      </c>
      <c r="B57" s="66" t="s">
        <v>39</v>
      </c>
      <c r="C57" s="67" t="s">
        <v>78</v>
      </c>
      <c r="D57" s="73">
        <v>0</v>
      </c>
      <c r="E57" s="73">
        <v>0</v>
      </c>
      <c r="F57" s="74">
        <v>0</v>
      </c>
      <c r="G57" s="68">
        <v>0</v>
      </c>
      <c r="H57" s="68">
        <v>0</v>
      </c>
      <c r="I57" s="69">
        <v>0</v>
      </c>
      <c r="J57" s="11">
        <v>0</v>
      </c>
      <c r="K57" s="11">
        <v>0</v>
      </c>
      <c r="L57" s="75">
        <v>0</v>
      </c>
      <c r="M57" s="75">
        <v>0</v>
      </c>
    </row>
    <row r="58" spans="1:13">
      <c r="A58" s="76" t="s">
        <v>40</v>
      </c>
      <c r="B58" s="77"/>
      <c r="C58" s="77"/>
      <c r="D58" s="78">
        <v>0</v>
      </c>
      <c r="E58" s="78">
        <v>12</v>
      </c>
      <c r="F58" s="79">
        <v>52218.96</v>
      </c>
      <c r="G58" s="78">
        <v>0</v>
      </c>
      <c r="H58" s="78">
        <v>12</v>
      </c>
      <c r="I58" s="79">
        <v>52218.960000000006</v>
      </c>
      <c r="J58" s="80">
        <v>4</v>
      </c>
      <c r="K58" s="80">
        <v>4.0000000000000009</v>
      </c>
      <c r="L58" s="80">
        <v>1</v>
      </c>
      <c r="M58" s="80">
        <v>1.0000000000000002</v>
      </c>
    </row>
    <row r="59" spans="1:13" ht="36">
      <c r="A59" s="65" t="s">
        <v>44</v>
      </c>
      <c r="B59" s="66" t="s">
        <v>45</v>
      </c>
      <c r="C59" s="67" t="s">
        <v>73</v>
      </c>
      <c r="D59" s="68">
        <v>0</v>
      </c>
      <c r="E59" s="68">
        <v>18350</v>
      </c>
      <c r="F59" s="69">
        <v>14873072.5</v>
      </c>
      <c r="G59" s="68">
        <v>0</v>
      </c>
      <c r="H59" s="68">
        <v>3441</v>
      </c>
      <c r="I59" s="69">
        <v>2784865.1100000022</v>
      </c>
      <c r="J59" s="11">
        <v>0.75008174386920978</v>
      </c>
      <c r="K59" s="11">
        <v>0.74896834127581968</v>
      </c>
      <c r="L59" s="11">
        <v>0.18752043596730245</v>
      </c>
      <c r="M59" s="11">
        <v>0.18724208531895492</v>
      </c>
    </row>
    <row r="60" spans="1:13">
      <c r="A60" s="65" t="s">
        <v>44</v>
      </c>
      <c r="B60" s="66" t="s">
        <v>45</v>
      </c>
      <c r="C60" s="67" t="s">
        <v>74</v>
      </c>
      <c r="D60" s="68">
        <v>0</v>
      </c>
      <c r="E60" s="68">
        <v>17850</v>
      </c>
      <c r="F60" s="69">
        <v>14437972.5</v>
      </c>
      <c r="G60" s="68"/>
      <c r="H60" s="68">
        <v>3413</v>
      </c>
      <c r="I60" s="69">
        <v>2760499.5100000021</v>
      </c>
      <c r="J60" s="11">
        <v>0.76481792717086838</v>
      </c>
      <c r="K60" s="11">
        <v>0.76478868760831953</v>
      </c>
      <c r="L60" s="11">
        <v>0.1912044817927171</v>
      </c>
      <c r="M60" s="11">
        <v>0.19119717190207988</v>
      </c>
    </row>
    <row r="61" spans="1:13" ht="36">
      <c r="A61" s="65" t="s">
        <v>44</v>
      </c>
      <c r="B61" s="66" t="s">
        <v>45</v>
      </c>
      <c r="C61" s="67" t="s">
        <v>75</v>
      </c>
      <c r="D61" s="68">
        <v>0</v>
      </c>
      <c r="E61" s="68">
        <v>500</v>
      </c>
      <c r="F61" s="69">
        <v>435100</v>
      </c>
      <c r="G61" s="68">
        <v>0</v>
      </c>
      <c r="H61" s="68">
        <v>28</v>
      </c>
      <c r="I61" s="69">
        <v>24365.599999999999</v>
      </c>
      <c r="J61" s="11">
        <v>0.224</v>
      </c>
      <c r="K61" s="11">
        <v>0.22399999999999998</v>
      </c>
      <c r="L61" s="11">
        <v>5.6000000000000001E-2</v>
      </c>
      <c r="M61" s="11">
        <v>5.5999999999999994E-2</v>
      </c>
    </row>
    <row r="62" spans="1:13" ht="90">
      <c r="A62" s="65" t="s">
        <v>44</v>
      </c>
      <c r="B62" s="66" t="s">
        <v>45</v>
      </c>
      <c r="C62" s="70" t="s">
        <v>76</v>
      </c>
      <c r="D62" s="68">
        <v>0</v>
      </c>
      <c r="E62" s="68">
        <v>500</v>
      </c>
      <c r="F62" s="69">
        <v>435100</v>
      </c>
      <c r="G62" s="68"/>
      <c r="H62" s="68">
        <v>28</v>
      </c>
      <c r="I62" s="69">
        <v>24365.599999999999</v>
      </c>
      <c r="J62" s="11">
        <v>0.224</v>
      </c>
      <c r="K62" s="11">
        <v>0.22399999999999998</v>
      </c>
      <c r="L62" s="11">
        <v>5.6000000000000001E-2</v>
      </c>
      <c r="M62" s="11">
        <v>5.5999999999999994E-2</v>
      </c>
    </row>
    <row r="63" spans="1:13" ht="54">
      <c r="A63" s="65" t="s">
        <v>44</v>
      </c>
      <c r="B63" s="66" t="s">
        <v>45</v>
      </c>
      <c r="C63" s="70" t="s">
        <v>77</v>
      </c>
      <c r="D63" s="68">
        <v>0</v>
      </c>
      <c r="E63" s="68">
        <v>0</v>
      </c>
      <c r="F63" s="69">
        <v>0</v>
      </c>
      <c r="G63" s="68"/>
      <c r="H63" s="68">
        <v>0</v>
      </c>
      <c r="I63" s="69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>
      <c r="A64" s="65" t="s">
        <v>44</v>
      </c>
      <c r="B64" s="66" t="s">
        <v>45</v>
      </c>
      <c r="C64" s="67" t="s">
        <v>78</v>
      </c>
      <c r="D64" s="73">
        <v>1634</v>
      </c>
      <c r="E64" s="73">
        <v>5701</v>
      </c>
      <c r="F64" s="74">
        <v>4611253.8499999996</v>
      </c>
      <c r="G64" s="68">
        <v>443</v>
      </c>
      <c r="H64" s="68">
        <v>1116</v>
      </c>
      <c r="I64" s="69">
        <v>902676.59999999974</v>
      </c>
      <c r="J64" s="11">
        <v>0.78302052271531308</v>
      </c>
      <c r="K64" s="11">
        <v>0.78302052271531297</v>
      </c>
      <c r="L64" s="75">
        <v>0.19575513067882827</v>
      </c>
      <c r="M64" s="75">
        <v>0.19575513067882824</v>
      </c>
    </row>
    <row r="65" spans="1:13">
      <c r="A65" s="76" t="s">
        <v>46</v>
      </c>
      <c r="B65" s="77"/>
      <c r="C65" s="77"/>
      <c r="D65" s="78">
        <v>1634</v>
      </c>
      <c r="E65" s="78">
        <v>24051</v>
      </c>
      <c r="F65" s="79">
        <v>19484326.350000001</v>
      </c>
      <c r="G65" s="78">
        <v>443</v>
      </c>
      <c r="H65" s="78">
        <v>4557</v>
      </c>
      <c r="I65" s="79">
        <v>3687541.7100000018</v>
      </c>
      <c r="J65" s="80">
        <v>0.75788948484470497</v>
      </c>
      <c r="K65" s="80">
        <v>0.75702729337624786</v>
      </c>
      <c r="L65" s="80">
        <v>0.18947237121117624</v>
      </c>
      <c r="M65" s="80">
        <v>0.18925682334406196</v>
      </c>
    </row>
    <row r="66" spans="1:13" ht="36">
      <c r="A66" s="65" t="s">
        <v>47</v>
      </c>
      <c r="B66" s="66" t="s">
        <v>48</v>
      </c>
      <c r="C66" s="67" t="s">
        <v>73</v>
      </c>
      <c r="D66" s="68">
        <v>0</v>
      </c>
      <c r="E66" s="68">
        <v>8076</v>
      </c>
      <c r="F66" s="69">
        <v>6544542.5999999996</v>
      </c>
      <c r="G66" s="68">
        <v>0</v>
      </c>
      <c r="H66" s="68">
        <v>1730</v>
      </c>
      <c r="I66" s="69">
        <v>1399801.2999999993</v>
      </c>
      <c r="J66" s="11">
        <v>0.85685983159980184</v>
      </c>
      <c r="K66" s="11">
        <v>0.85555332774516557</v>
      </c>
      <c r="L66" s="11">
        <v>0.21421495789995046</v>
      </c>
      <c r="M66" s="11">
        <v>0.21388833193629139</v>
      </c>
    </row>
    <row r="67" spans="1:13">
      <c r="A67" s="65" t="s">
        <v>47</v>
      </c>
      <c r="B67" s="66" t="s">
        <v>48</v>
      </c>
      <c r="C67" s="67" t="s">
        <v>74</v>
      </c>
      <c r="D67" s="68">
        <v>0</v>
      </c>
      <c r="E67" s="68">
        <v>7876</v>
      </c>
      <c r="F67" s="69">
        <v>6370502.5999999996</v>
      </c>
      <c r="G67" s="68"/>
      <c r="H67" s="68">
        <v>1722</v>
      </c>
      <c r="I67" s="69">
        <v>1392839.6999999993</v>
      </c>
      <c r="J67" s="11">
        <v>0.87455561198577958</v>
      </c>
      <c r="K67" s="11">
        <v>0.87455561198577914</v>
      </c>
      <c r="L67" s="11">
        <v>0.21863890299644489</v>
      </c>
      <c r="M67" s="11">
        <v>0.21863890299644478</v>
      </c>
    </row>
    <row r="68" spans="1:13" ht="36">
      <c r="A68" s="65" t="s">
        <v>47</v>
      </c>
      <c r="B68" s="66" t="s">
        <v>48</v>
      </c>
      <c r="C68" s="67" t="s">
        <v>75</v>
      </c>
      <c r="D68" s="68">
        <v>0</v>
      </c>
      <c r="E68" s="68">
        <v>200</v>
      </c>
      <c r="F68" s="69">
        <v>174040</v>
      </c>
      <c r="G68" s="68">
        <v>0</v>
      </c>
      <c r="H68" s="68">
        <v>8</v>
      </c>
      <c r="I68" s="69">
        <v>6961.6</v>
      </c>
      <c r="J68" s="11">
        <v>0.16</v>
      </c>
      <c r="K68" s="11">
        <v>0.16</v>
      </c>
      <c r="L68" s="11">
        <v>0.04</v>
      </c>
      <c r="M68" s="11">
        <v>0.04</v>
      </c>
    </row>
    <row r="69" spans="1:13" ht="90">
      <c r="A69" s="65" t="s">
        <v>47</v>
      </c>
      <c r="B69" s="66" t="s">
        <v>48</v>
      </c>
      <c r="C69" s="70" t="s">
        <v>76</v>
      </c>
      <c r="D69" s="68">
        <v>0</v>
      </c>
      <c r="E69" s="68">
        <v>200</v>
      </c>
      <c r="F69" s="69">
        <v>174040</v>
      </c>
      <c r="G69" s="68"/>
      <c r="H69" s="68">
        <v>8</v>
      </c>
      <c r="I69" s="69">
        <v>6961.6</v>
      </c>
      <c r="J69" s="11">
        <v>0.16</v>
      </c>
      <c r="K69" s="11">
        <v>0.16</v>
      </c>
      <c r="L69" s="11">
        <v>0.04</v>
      </c>
      <c r="M69" s="11">
        <v>0.04</v>
      </c>
    </row>
    <row r="70" spans="1:13" ht="54">
      <c r="A70" s="65" t="s">
        <v>47</v>
      </c>
      <c r="B70" s="66" t="s">
        <v>48</v>
      </c>
      <c r="C70" s="70" t="s">
        <v>77</v>
      </c>
      <c r="D70" s="68">
        <v>0</v>
      </c>
      <c r="E70" s="68">
        <v>0</v>
      </c>
      <c r="F70" s="69">
        <v>0</v>
      </c>
      <c r="G70" s="68"/>
      <c r="H70" s="68">
        <v>0</v>
      </c>
      <c r="I70" s="69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>
      <c r="A71" s="65" t="s">
        <v>47</v>
      </c>
      <c r="B71" s="66" t="s">
        <v>48</v>
      </c>
      <c r="C71" s="67" t="s">
        <v>78</v>
      </c>
      <c r="D71" s="73">
        <v>1087</v>
      </c>
      <c r="E71" s="73">
        <v>2503</v>
      </c>
      <c r="F71" s="74">
        <v>2024551.5500000003</v>
      </c>
      <c r="G71" s="68">
        <v>66</v>
      </c>
      <c r="H71" s="68">
        <v>569</v>
      </c>
      <c r="I71" s="69">
        <v>460235.64999999985</v>
      </c>
      <c r="J71" s="11">
        <v>0.90930882940471436</v>
      </c>
      <c r="K71" s="11">
        <v>0.90930882940471391</v>
      </c>
      <c r="L71" s="75">
        <v>0.22732720735117859</v>
      </c>
      <c r="M71" s="75">
        <v>0.22732720735117848</v>
      </c>
    </row>
    <row r="72" spans="1:13">
      <c r="A72" s="82" t="s">
        <v>49</v>
      </c>
      <c r="B72" s="77"/>
      <c r="C72" s="77"/>
      <c r="D72" s="78">
        <v>1087</v>
      </c>
      <c r="E72" s="78">
        <v>10579</v>
      </c>
      <c r="F72" s="79">
        <v>8569094.1500000004</v>
      </c>
      <c r="G72" s="78">
        <v>66</v>
      </c>
      <c r="H72" s="78">
        <v>2299</v>
      </c>
      <c r="I72" s="79">
        <v>1860036.9499999993</v>
      </c>
      <c r="J72" s="80">
        <v>0.86926930711787509</v>
      </c>
      <c r="K72" s="80">
        <v>0.86825371150811748</v>
      </c>
      <c r="L72" s="80">
        <v>0.21731732677946877</v>
      </c>
      <c r="M72" s="80">
        <v>0.21706342787702937</v>
      </c>
    </row>
    <row r="73" spans="1:13" ht="36">
      <c r="A73" s="65" t="s">
        <v>50</v>
      </c>
      <c r="B73" s="66" t="s">
        <v>51</v>
      </c>
      <c r="C73" s="67" t="s">
        <v>73</v>
      </c>
      <c r="D73" s="68">
        <v>0</v>
      </c>
      <c r="E73" s="68">
        <v>6282</v>
      </c>
      <c r="F73" s="69">
        <v>5081195.7</v>
      </c>
      <c r="G73" s="68">
        <v>0</v>
      </c>
      <c r="H73" s="68">
        <v>2419</v>
      </c>
      <c r="I73" s="69">
        <v>1952386.5500000028</v>
      </c>
      <c r="J73" s="11">
        <v>1.5402737981534542</v>
      </c>
      <c r="K73" s="11">
        <v>1.5369504858866214</v>
      </c>
      <c r="L73" s="11">
        <v>0.38506844953836356</v>
      </c>
      <c r="M73" s="11">
        <v>0.38423762147165536</v>
      </c>
    </row>
    <row r="74" spans="1:13">
      <c r="A74" s="65" t="s">
        <v>50</v>
      </c>
      <c r="B74" s="66" t="s">
        <v>51</v>
      </c>
      <c r="C74" s="67" t="s">
        <v>74</v>
      </c>
      <c r="D74" s="68">
        <v>0</v>
      </c>
      <c r="E74" s="68">
        <v>6282</v>
      </c>
      <c r="F74" s="69">
        <v>5081195.7</v>
      </c>
      <c r="G74" s="68"/>
      <c r="H74" s="68">
        <v>2419</v>
      </c>
      <c r="I74" s="69">
        <v>1952386.5500000028</v>
      </c>
      <c r="J74" s="11">
        <v>1.5402737981534542</v>
      </c>
      <c r="K74" s="11">
        <v>1.5369504858866214</v>
      </c>
      <c r="L74" s="11">
        <v>0.38506844953836356</v>
      </c>
      <c r="M74" s="11">
        <v>0.38423762147165536</v>
      </c>
    </row>
    <row r="75" spans="1:13" ht="36">
      <c r="A75" s="65" t="s">
        <v>50</v>
      </c>
      <c r="B75" s="66" t="s">
        <v>51</v>
      </c>
      <c r="C75" s="67" t="s">
        <v>75</v>
      </c>
      <c r="D75" s="68">
        <v>0</v>
      </c>
      <c r="E75" s="68">
        <v>0</v>
      </c>
      <c r="F75" s="69">
        <v>0</v>
      </c>
      <c r="G75" s="68">
        <v>0</v>
      </c>
      <c r="H75" s="68">
        <v>0</v>
      </c>
      <c r="I75" s="69">
        <v>0</v>
      </c>
      <c r="J75" s="11">
        <v>0</v>
      </c>
      <c r="K75" s="11">
        <v>0</v>
      </c>
      <c r="L75" s="11">
        <v>0</v>
      </c>
      <c r="M75" s="11">
        <v>0</v>
      </c>
    </row>
    <row r="76" spans="1:13" ht="90">
      <c r="A76" s="65" t="s">
        <v>50</v>
      </c>
      <c r="B76" s="66" t="s">
        <v>51</v>
      </c>
      <c r="C76" s="70" t="s">
        <v>76</v>
      </c>
      <c r="D76" s="68">
        <v>0</v>
      </c>
      <c r="E76" s="68">
        <v>0</v>
      </c>
      <c r="F76" s="69">
        <v>0</v>
      </c>
      <c r="G76" s="68"/>
      <c r="H76" s="68">
        <v>0</v>
      </c>
      <c r="I76" s="69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ht="54">
      <c r="A77" s="65" t="s">
        <v>50</v>
      </c>
      <c r="B77" s="66" t="s">
        <v>51</v>
      </c>
      <c r="C77" s="70" t="s">
        <v>77</v>
      </c>
      <c r="D77" s="68">
        <v>0</v>
      </c>
      <c r="E77" s="68">
        <v>0</v>
      </c>
      <c r="F77" s="69">
        <v>0</v>
      </c>
      <c r="G77" s="68"/>
      <c r="H77" s="68">
        <v>0</v>
      </c>
      <c r="I77" s="69">
        <v>0</v>
      </c>
      <c r="J77" s="11">
        <v>0</v>
      </c>
      <c r="K77" s="11">
        <v>0</v>
      </c>
      <c r="L77" s="11">
        <v>0</v>
      </c>
      <c r="M77" s="11">
        <v>0</v>
      </c>
    </row>
    <row r="78" spans="1:13">
      <c r="A78" s="65" t="s">
        <v>50</v>
      </c>
      <c r="B78" s="66" t="s">
        <v>51</v>
      </c>
      <c r="C78" s="67" t="s">
        <v>78</v>
      </c>
      <c r="D78" s="73">
        <v>10160</v>
      </c>
      <c r="E78" s="73">
        <v>35472</v>
      </c>
      <c r="F78" s="74">
        <v>28691527.199999999</v>
      </c>
      <c r="G78" s="68">
        <v>2558</v>
      </c>
      <c r="H78" s="68">
        <v>6982</v>
      </c>
      <c r="I78" s="69">
        <v>5627549.1799999997</v>
      </c>
      <c r="J78" s="11">
        <v>0.78732521425349566</v>
      </c>
      <c r="K78" s="11">
        <v>0.78455902898051366</v>
      </c>
      <c r="L78" s="75">
        <v>0.19683130356337392</v>
      </c>
      <c r="M78" s="75">
        <v>0.19613975724512844</v>
      </c>
    </row>
    <row r="79" spans="1:13">
      <c r="A79" s="76" t="s">
        <v>52</v>
      </c>
      <c r="B79" s="77"/>
      <c r="C79" s="77"/>
      <c r="D79" s="78">
        <v>10160</v>
      </c>
      <c r="E79" s="78">
        <v>41754</v>
      </c>
      <c r="F79" s="79">
        <v>33772722.899999999</v>
      </c>
      <c r="G79" s="78">
        <v>2558</v>
      </c>
      <c r="H79" s="78">
        <v>9401</v>
      </c>
      <c r="I79" s="79">
        <v>7579935.7300000023</v>
      </c>
      <c r="J79" s="80">
        <v>0.90060832495090293</v>
      </c>
      <c r="K79" s="80">
        <v>0.89775831844461706</v>
      </c>
      <c r="L79" s="80">
        <v>0.22515208123772573</v>
      </c>
      <c r="M79" s="80">
        <v>0.22443957961115427</v>
      </c>
    </row>
    <row r="80" spans="1:13" ht="36">
      <c r="A80" s="65" t="s">
        <v>79</v>
      </c>
      <c r="B80" s="66" t="s">
        <v>80</v>
      </c>
      <c r="C80" s="67" t="s">
        <v>73</v>
      </c>
      <c r="D80" s="68">
        <v>0</v>
      </c>
      <c r="E80" s="68">
        <v>4489</v>
      </c>
      <c r="F80" s="69">
        <v>18876261.800000001</v>
      </c>
      <c r="G80" s="68">
        <v>0</v>
      </c>
      <c r="H80" s="68">
        <v>1095</v>
      </c>
      <c r="I80" s="69">
        <v>4751054.580000001</v>
      </c>
      <c r="J80" s="11">
        <v>0.9757184228113166</v>
      </c>
      <c r="K80" s="11">
        <v>1.0067787002191293</v>
      </c>
      <c r="L80" s="11">
        <v>0.24392960570282915</v>
      </c>
      <c r="M80" s="11">
        <v>0.25169467505478232</v>
      </c>
    </row>
    <row r="81" spans="1:13">
      <c r="A81" s="65" t="s">
        <v>79</v>
      </c>
      <c r="B81" s="66" t="s">
        <v>80</v>
      </c>
      <c r="C81" s="67" t="s">
        <v>74</v>
      </c>
      <c r="D81" s="68">
        <v>0</v>
      </c>
      <c r="E81" s="68">
        <v>0</v>
      </c>
      <c r="F81" s="69">
        <v>0</v>
      </c>
      <c r="G81" s="68"/>
      <c r="H81" s="68">
        <v>0</v>
      </c>
      <c r="I81" s="69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36">
      <c r="A82" s="65" t="s">
        <v>79</v>
      </c>
      <c r="B82" s="66" t="s">
        <v>80</v>
      </c>
      <c r="C82" s="67" t="s">
        <v>75</v>
      </c>
      <c r="D82" s="68">
        <v>0</v>
      </c>
      <c r="E82" s="68">
        <v>4489</v>
      </c>
      <c r="F82" s="69">
        <v>18876261.800000001</v>
      </c>
      <c r="G82" s="68">
        <v>0</v>
      </c>
      <c r="H82" s="68">
        <v>1095</v>
      </c>
      <c r="I82" s="69">
        <v>4751054.580000001</v>
      </c>
      <c r="J82" s="11">
        <v>0.9757184228113166</v>
      </c>
      <c r="K82" s="11">
        <v>1.0067787002191293</v>
      </c>
      <c r="L82" s="11">
        <v>0.24392960570282915</v>
      </c>
      <c r="M82" s="11">
        <v>0.25169467505478232</v>
      </c>
    </row>
    <row r="83" spans="1:13" ht="90">
      <c r="A83" s="65" t="s">
        <v>79</v>
      </c>
      <c r="B83" s="66" t="s">
        <v>80</v>
      </c>
      <c r="C83" s="70" t="s">
        <v>76</v>
      </c>
      <c r="D83" s="68">
        <v>0</v>
      </c>
      <c r="E83" s="68">
        <v>189</v>
      </c>
      <c r="F83" s="69">
        <v>164467.79999999999</v>
      </c>
      <c r="G83" s="68"/>
      <c r="H83" s="68">
        <v>4</v>
      </c>
      <c r="I83" s="69">
        <v>3480.8</v>
      </c>
      <c r="J83" s="11">
        <v>8.4656084656084651E-2</v>
      </c>
      <c r="K83" s="11">
        <v>8.4656084656084665E-2</v>
      </c>
      <c r="L83" s="11">
        <v>2.1164021164021163E-2</v>
      </c>
      <c r="M83" s="11">
        <v>2.1164021164021166E-2</v>
      </c>
    </row>
    <row r="84" spans="1:13" ht="54">
      <c r="A84" s="65" t="s">
        <v>79</v>
      </c>
      <c r="B84" s="66" t="s">
        <v>80</v>
      </c>
      <c r="C84" s="70" t="s">
        <v>77</v>
      </c>
      <c r="D84" s="68">
        <v>0</v>
      </c>
      <c r="E84" s="68">
        <v>4300</v>
      </c>
      <c r="F84" s="69">
        <v>18711794</v>
      </c>
      <c r="G84" s="68"/>
      <c r="H84" s="68">
        <v>1091</v>
      </c>
      <c r="I84" s="69">
        <v>4747573.7800000012</v>
      </c>
      <c r="J84" s="11">
        <v>1.0148837209302326</v>
      </c>
      <c r="K84" s="11">
        <v>1.0148837209302328</v>
      </c>
      <c r="L84" s="11">
        <v>0.25372093023255815</v>
      </c>
      <c r="M84" s="11">
        <v>0.25372093023255821</v>
      </c>
    </row>
    <row r="85" spans="1:13">
      <c r="A85" s="65" t="s">
        <v>79</v>
      </c>
      <c r="B85" s="66" t="s">
        <v>80</v>
      </c>
      <c r="C85" s="67" t="s">
        <v>78</v>
      </c>
      <c r="D85" s="73">
        <v>0</v>
      </c>
      <c r="E85" s="73">
        <v>0</v>
      </c>
      <c r="F85" s="74">
        <v>0</v>
      </c>
      <c r="G85" s="68">
        <v>0</v>
      </c>
      <c r="H85" s="68">
        <v>0</v>
      </c>
      <c r="I85" s="69">
        <v>0</v>
      </c>
      <c r="J85" s="11">
        <v>0</v>
      </c>
      <c r="K85" s="11">
        <v>0</v>
      </c>
      <c r="L85" s="75">
        <v>0</v>
      </c>
      <c r="M85" s="75">
        <v>0</v>
      </c>
    </row>
    <row r="86" spans="1:13">
      <c r="A86" s="82" t="s">
        <v>81</v>
      </c>
      <c r="B86" s="77"/>
      <c r="C86" s="77"/>
      <c r="D86" s="78">
        <v>0</v>
      </c>
      <c r="E86" s="78">
        <v>4489</v>
      </c>
      <c r="F86" s="79">
        <v>18876261.800000001</v>
      </c>
      <c r="G86" s="78">
        <v>0</v>
      </c>
      <c r="H86" s="78">
        <v>1095</v>
      </c>
      <c r="I86" s="79">
        <v>4751054.580000001</v>
      </c>
      <c r="J86" s="80">
        <v>0.9757184228113166</v>
      </c>
      <c r="K86" s="80">
        <v>1.0067787002191293</v>
      </c>
      <c r="L86" s="80">
        <v>0.24392960570282915</v>
      </c>
      <c r="M86" s="80">
        <v>0.25169467505478232</v>
      </c>
    </row>
    <row r="87" spans="1:13" ht="36">
      <c r="A87" s="65"/>
      <c r="B87" s="66"/>
      <c r="C87" s="67" t="s">
        <v>73</v>
      </c>
      <c r="D87" s="68">
        <v>0</v>
      </c>
      <c r="E87" s="68">
        <v>108886</v>
      </c>
      <c r="F87" s="69">
        <v>106640294.78</v>
      </c>
      <c r="G87" s="68">
        <v>0</v>
      </c>
      <c r="H87" s="68">
        <v>27165</v>
      </c>
      <c r="I87" s="69">
        <v>26793633.37000002</v>
      </c>
      <c r="J87" s="11">
        <v>0.997924434729901</v>
      </c>
      <c r="K87" s="11">
        <v>1.0050097263994087</v>
      </c>
      <c r="L87" s="11">
        <v>0.24948110868247525</v>
      </c>
      <c r="M87" s="11">
        <v>0.25125243159985217</v>
      </c>
    </row>
    <row r="88" spans="1:13">
      <c r="A88" s="65"/>
      <c r="B88" s="66"/>
      <c r="C88" s="67" t="s">
        <v>74</v>
      </c>
      <c r="D88" s="68">
        <v>0</v>
      </c>
      <c r="E88" s="68">
        <v>101936</v>
      </c>
      <c r="F88" s="69">
        <v>82450933.599999994</v>
      </c>
      <c r="G88" s="68">
        <v>0</v>
      </c>
      <c r="H88" s="68">
        <v>25763</v>
      </c>
      <c r="I88" s="69">
        <v>20832703.390000015</v>
      </c>
      <c r="J88" s="11">
        <v>1.0109480458326794</v>
      </c>
      <c r="K88" s="11">
        <v>1.0106715584843307</v>
      </c>
      <c r="L88" s="11">
        <v>0.25273701145816985</v>
      </c>
      <c r="M88" s="11">
        <v>0.25266788962108266</v>
      </c>
    </row>
    <row r="89" spans="1:13" ht="36">
      <c r="A89" s="65"/>
      <c r="B89" s="66"/>
      <c r="C89" s="67" t="s">
        <v>75</v>
      </c>
      <c r="D89" s="68">
        <v>0</v>
      </c>
      <c r="E89" s="68">
        <v>6950</v>
      </c>
      <c r="F89" s="69">
        <v>24189361.18</v>
      </c>
      <c r="G89" s="68">
        <v>0</v>
      </c>
      <c r="H89" s="68">
        <v>1402</v>
      </c>
      <c r="I89" s="69">
        <v>5960929.9800000004</v>
      </c>
      <c r="J89" s="11">
        <v>0.80690647482014388</v>
      </c>
      <c r="K89" s="11">
        <v>0.98571102157564305</v>
      </c>
      <c r="L89" s="11">
        <v>0.20172661870503597</v>
      </c>
      <c r="M89" s="11">
        <v>0.24642775539391076</v>
      </c>
    </row>
    <row r="90" spans="1:13" ht="90">
      <c r="A90" s="65"/>
      <c r="B90" s="66"/>
      <c r="C90" s="70" t="s">
        <v>76</v>
      </c>
      <c r="D90" s="68">
        <v>0</v>
      </c>
      <c r="E90" s="68">
        <v>1739</v>
      </c>
      <c r="F90" s="69">
        <v>1513277.8</v>
      </c>
      <c r="G90" s="68">
        <v>0</v>
      </c>
      <c r="H90" s="68">
        <v>40</v>
      </c>
      <c r="I90" s="69">
        <v>34808</v>
      </c>
      <c r="J90" s="11">
        <v>9.200690051753882E-2</v>
      </c>
      <c r="K90" s="11">
        <v>9.2006900517538806E-2</v>
      </c>
      <c r="L90" s="11">
        <v>2.3001725129384705E-2</v>
      </c>
      <c r="M90" s="11">
        <v>2.3001725129384702E-2</v>
      </c>
    </row>
    <row r="91" spans="1:13" ht="54">
      <c r="A91" s="65"/>
      <c r="B91" s="66"/>
      <c r="C91" s="70" t="s">
        <v>77</v>
      </c>
      <c r="D91" s="68">
        <v>0</v>
      </c>
      <c r="E91" s="68">
        <v>5211</v>
      </c>
      <c r="F91" s="69">
        <v>22676083.379999999</v>
      </c>
      <c r="G91" s="68">
        <v>0</v>
      </c>
      <c r="H91" s="68">
        <v>1362</v>
      </c>
      <c r="I91" s="69">
        <v>5926121.9800000004</v>
      </c>
      <c r="J91" s="11">
        <v>1.0454807138744961</v>
      </c>
      <c r="K91" s="11">
        <v>1.0453519473696697</v>
      </c>
      <c r="L91" s="11">
        <v>0.26137017846862404</v>
      </c>
      <c r="M91" s="11">
        <v>0.26133798684241744</v>
      </c>
    </row>
    <row r="92" spans="1:13">
      <c r="A92" s="65"/>
      <c r="B92" s="66"/>
      <c r="C92" s="67" t="s">
        <v>78</v>
      </c>
      <c r="D92" s="73">
        <v>19821</v>
      </c>
      <c r="E92" s="73">
        <v>63094</v>
      </c>
      <c r="F92" s="74">
        <v>51033581.899999999</v>
      </c>
      <c r="G92" s="68">
        <v>4055</v>
      </c>
      <c r="H92" s="68">
        <v>13477</v>
      </c>
      <c r="I92" s="69">
        <v>10880502.229999997</v>
      </c>
      <c r="J92" s="11">
        <v>0.8544077091324056</v>
      </c>
      <c r="K92" s="11">
        <v>0.85281117451800881</v>
      </c>
      <c r="L92" s="75">
        <v>0.2136019272831014</v>
      </c>
      <c r="M92" s="75">
        <v>0.21320279362950217</v>
      </c>
    </row>
    <row r="93" spans="1:13">
      <c r="A93" s="76" t="s">
        <v>53</v>
      </c>
      <c r="B93" s="77"/>
      <c r="C93" s="77"/>
      <c r="D93" s="78">
        <v>19821</v>
      </c>
      <c r="E93" s="78">
        <v>171980</v>
      </c>
      <c r="F93" s="79">
        <v>157673876.68000001</v>
      </c>
      <c r="G93" s="78">
        <v>4055</v>
      </c>
      <c r="H93" s="78">
        <v>40642</v>
      </c>
      <c r="I93" s="79">
        <v>37674135.600000016</v>
      </c>
      <c r="J93" s="80">
        <v>0.94527270612861958</v>
      </c>
      <c r="K93" s="80">
        <v>0.95574831781322611</v>
      </c>
      <c r="L93" s="80">
        <v>0.23631817653215489</v>
      </c>
      <c r="M93" s="80">
        <v>0.23893707945330653</v>
      </c>
    </row>
    <row r="94" spans="1:13">
      <c r="I94" s="84" t="s">
        <v>57</v>
      </c>
      <c r="J94" s="85">
        <v>1</v>
      </c>
      <c r="K94" s="85">
        <v>1</v>
      </c>
      <c r="L94" s="85">
        <v>0.25</v>
      </c>
      <c r="M94" s="85">
        <v>0.25</v>
      </c>
    </row>
    <row r="96" spans="1:13">
      <c r="I96" s="63"/>
    </row>
  </sheetData>
  <mergeCells count="12">
    <mergeCell ref="G8:H8"/>
    <mergeCell ref="I8:I9"/>
    <mergeCell ref="B5:M5"/>
    <mergeCell ref="A7:A9"/>
    <mergeCell ref="B7:B9"/>
    <mergeCell ref="C7:C9"/>
    <mergeCell ref="D7:F7"/>
    <mergeCell ref="G7:I7"/>
    <mergeCell ref="J7:K8"/>
    <mergeCell ref="L7:M8"/>
    <mergeCell ref="D8:E8"/>
    <mergeCell ref="F8:F9"/>
  </mergeCells>
  <pageMargins left="0.31496062992125984" right="0.11811023622047245" top="0.15748031496062992" bottom="0" header="0.31496062992125984" footer="0.31496062992125984"/>
  <pageSetup paperSize="9" scale="4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КС</vt:lpstr>
      <vt:lpstr>ДС</vt:lpstr>
      <vt:lpstr>АПП</vt:lpstr>
      <vt:lpstr>АПП!Заголовки_для_печати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Kirey.SN</cp:lastModifiedBy>
  <cp:lastPrinted>2023-04-19T09:42:40Z</cp:lastPrinted>
  <dcterms:created xsi:type="dcterms:W3CDTF">2022-05-17T08:31:48Z</dcterms:created>
  <dcterms:modified xsi:type="dcterms:W3CDTF">2023-04-19T09:45:51Z</dcterms:modified>
</cp:coreProperties>
</file>